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945" yWindow="690" windowWidth="30330" windowHeight="12555" tabRatio="809" activeTab="2"/>
  </bookViews>
  <sheets>
    <sheet name="Template" sheetId="2" r:id="rId1"/>
    <sheet name="15.2.3 Test 1 PC3" sheetId="8" r:id="rId2"/>
    <sheet name="15.2.3 Test 2 PC3" sheetId="9" r:id="rId3"/>
  </sheets>
  <calcPr calcId="145621"/>
</workbook>
</file>

<file path=xl/calcChain.xml><?xml version="1.0" encoding="utf-8"?>
<calcChain xmlns="http://schemas.openxmlformats.org/spreadsheetml/2006/main">
  <c r="K118" i="9" l="1"/>
  <c r="K114" i="9"/>
  <c r="K106" i="9"/>
  <c r="E89" i="9"/>
  <c r="D89" i="9"/>
  <c r="D92" i="9" s="1"/>
  <c r="F86" i="9"/>
  <c r="F89" i="9" s="1"/>
  <c r="E86" i="9"/>
  <c r="D85" i="9"/>
  <c r="D73" i="9"/>
  <c r="F69" i="9"/>
  <c r="E69" i="9"/>
  <c r="D69" i="9"/>
  <c r="J69" i="9" s="1"/>
  <c r="J115" i="9" s="1"/>
  <c r="F65" i="9"/>
  <c r="D65" i="9"/>
  <c r="F61" i="9"/>
  <c r="E61" i="9"/>
  <c r="J61" i="9" s="1"/>
  <c r="J107" i="9" s="1"/>
  <c r="D61" i="9"/>
  <c r="E57" i="9"/>
  <c r="D57" i="9"/>
  <c r="I50" i="9"/>
  <c r="C37" i="9"/>
  <c r="C36" i="9"/>
  <c r="H49" i="9" s="1"/>
  <c r="F34" i="9"/>
  <c r="F38" i="9" s="1"/>
  <c r="E34" i="9"/>
  <c r="E38" i="9" s="1"/>
  <c r="D32" i="9"/>
  <c r="F30" i="9"/>
  <c r="E30" i="9"/>
  <c r="E64" i="9" s="1"/>
  <c r="E65" i="9" s="1"/>
  <c r="D30" i="9"/>
  <c r="E72" i="9" s="1"/>
  <c r="E73" i="9" s="1"/>
  <c r="D120" i="8"/>
  <c r="D118" i="8"/>
  <c r="D119" i="8"/>
  <c r="E108" i="8"/>
  <c r="E106" i="8"/>
  <c r="E107" i="8"/>
  <c r="F111" i="8"/>
  <c r="D95" i="9" l="1"/>
  <c r="D119" i="9" s="1"/>
  <c r="J65" i="9"/>
  <c r="J111" i="9" s="1"/>
  <c r="F72" i="9"/>
  <c r="F73" i="9" s="1"/>
  <c r="J73" i="9" s="1"/>
  <c r="J119" i="9" s="1"/>
  <c r="E92" i="9"/>
  <c r="F56" i="9"/>
  <c r="F57" i="9" s="1"/>
  <c r="J57" i="9" s="1"/>
  <c r="J103" i="9" s="1"/>
  <c r="F92" i="9"/>
  <c r="E33" i="9"/>
  <c r="D35" i="9"/>
  <c r="F31" i="9"/>
  <c r="E31" i="9"/>
  <c r="F33" i="9"/>
  <c r="D120" i="9" l="1"/>
  <c r="D118" i="9"/>
  <c r="F93" i="9"/>
  <c r="F111" i="9" s="1"/>
  <c r="F94" i="9"/>
  <c r="E93" i="9"/>
  <c r="E103" i="9" s="1"/>
  <c r="E94" i="9"/>
  <c r="E102" i="9" l="1"/>
  <c r="E104" i="9"/>
  <c r="F115" i="9"/>
  <c r="F96" i="9"/>
  <c r="F110" i="9"/>
  <c r="F112" i="9"/>
  <c r="E107" i="9"/>
  <c r="E96" i="9"/>
  <c r="E108" i="9" l="1"/>
  <c r="E106" i="9"/>
  <c r="F116" i="9"/>
  <c r="F114" i="9"/>
  <c r="F69" i="8" l="1"/>
  <c r="E69" i="8"/>
  <c r="E30" i="8" l="1"/>
  <c r="K106" i="8" l="1"/>
  <c r="K118" i="8"/>
  <c r="E61" i="8"/>
  <c r="F61" i="8"/>
  <c r="F65" i="8"/>
  <c r="E57" i="8"/>
  <c r="D57" i="8"/>
  <c r="D65" i="8"/>
  <c r="D73" i="8"/>
  <c r="D61" i="8"/>
  <c r="D69" i="8"/>
  <c r="J61" i="8" l="1"/>
  <c r="F30" i="8" l="1"/>
  <c r="D30" i="8" l="1"/>
  <c r="E31" i="8" l="1"/>
  <c r="D35" i="8"/>
  <c r="F31" i="8"/>
  <c r="E72" i="8" l="1"/>
  <c r="E73" i="8" s="1"/>
  <c r="F72" i="8"/>
  <c r="F73" i="8" s="1"/>
  <c r="C37" i="8"/>
  <c r="K114" i="8" l="1"/>
  <c r="D85" i="8" l="1"/>
  <c r="D89" i="8" s="1"/>
  <c r="D32" i="8"/>
  <c r="F56" i="8" l="1"/>
  <c r="F57" i="8" s="1"/>
  <c r="E64" i="8"/>
  <c r="E65" i="8" s="1"/>
  <c r="F33" i="8"/>
  <c r="E33" i="8"/>
  <c r="J73" i="8"/>
  <c r="D92" i="8"/>
  <c r="J65" i="8" l="1"/>
  <c r="J57" i="8"/>
  <c r="I50" i="8"/>
  <c r="C36" i="8" l="1"/>
  <c r="F34" i="8"/>
  <c r="F38" i="8" l="1"/>
  <c r="H49" i="8"/>
  <c r="E34" i="8"/>
  <c r="E38" i="8" s="1"/>
  <c r="E86" i="8"/>
  <c r="E89" i="8" s="1"/>
  <c r="E92" i="8" s="1"/>
  <c r="F86" i="8"/>
  <c r="F89" i="8" s="1"/>
  <c r="F92" i="8" s="1"/>
  <c r="E93" i="8" l="1"/>
  <c r="E103" i="8" s="1"/>
  <c r="F93" i="8"/>
  <c r="D95" i="8"/>
  <c r="J103" i="8"/>
  <c r="J111" i="8"/>
  <c r="E102" i="8" l="1"/>
  <c r="E104" i="8"/>
  <c r="F112" i="8"/>
  <c r="E94" i="8"/>
  <c r="F110" i="8"/>
  <c r="J119" i="8"/>
  <c r="J107" i="8"/>
  <c r="F94" i="8"/>
  <c r="F96" i="8" s="1"/>
  <c r="E96" i="8" l="1"/>
  <c r="F115" i="8"/>
  <c r="J69" i="8" l="1"/>
  <c r="J115" i="8" s="1"/>
  <c r="F116" i="8" l="1"/>
  <c r="F114" i="8"/>
</calcChain>
</file>

<file path=xl/sharedStrings.xml><?xml version="1.0" encoding="utf-8"?>
<sst xmlns="http://schemas.openxmlformats.org/spreadsheetml/2006/main" count="503" uniqueCount="179">
  <si>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</si>
  <si>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</si>
  <si>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</si>
  <si>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</si>
  <si>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</si>
  <si>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</si>
  <si>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</si>
  <si>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</si>
  <si>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</si>
  <si>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</si>
  <si>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</si>
  <si>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</si>
  <si>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</si>
  <si>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</si>
  <si>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</si>
  <si>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</si>
  <si>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</si>
  <si>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</si>
  <si>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</si>
  <si>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</si>
  <si>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</si>
  <si>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</si>
  <si>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</si>
  <si>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</si>
  <si>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</si>
  <si>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</si>
  <si>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</si>
  <si>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</si>
  <si>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</si>
  <si>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</si>
  <si>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</si>
  <si>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</si>
  <si>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</si>
  <si>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</si>
  <si>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</si>
  <si>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For calculating sensitivity factors</t>
  </si>
  <si>
    <t>Calculated from linear powers and by inspection</t>
  </si>
  <si>
    <t>UE under test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</si>
  <si>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</si>
  <si>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</si>
  <si>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</si>
  <si>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</si>
  <si>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</si>
  <si>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</si>
  <si>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</si>
  <si>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</si>
  <si>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</si>
  <si>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</si>
  <si>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</si>
  <si>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</si>
  <si>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</si>
  <si>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</si>
  <si>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</si>
  <si>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</si>
  <si>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</si>
  <si>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</si>
  <si>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</si>
  <si>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</si>
  <si>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</si>
  <si>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</si>
  <si>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</si>
  <si>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</si>
  <si>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</si>
  <si>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</si>
  <si>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</si>
  <si>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</si>
  <si>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</si>
  <si>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</si>
  <si>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</si>
  <si>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</si>
  <si>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</si>
  <si>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</si>
  <si>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</si>
  <si>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</si>
  <si>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</si>
  <si>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</si>
  <si>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</si>
  <si>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</si>
  <si>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AoA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</si>
  <si>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</si>
  <si>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</si>
  <si>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</si>
  <si>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</si>
  <si>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</si>
  <si>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</si>
  <si>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</si>
  <si>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</si>
  <si>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</si>
  <si>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</si>
  <si>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</si>
  <si>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</si>
  <si>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</si>
  <si>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</si>
  <si>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</si>
  <si>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</si>
  <si>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</si>
  <si>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</si>
  <si>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</si>
  <si>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</si>
  <si>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</si>
  <si>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</si>
  <si>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</si>
  <si>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</si>
  <si>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</si>
  <si>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</si>
  <si>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</si>
  <si>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</si>
  <si>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</si>
  <si>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</si>
  <si>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</si>
  <si>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</si>
  <si>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</si>
  <si>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</si>
  <si>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</si>
  <si>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</si>
  <si>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</si>
  <si>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</si>
  <si>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</si>
  <si>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</si>
  <si>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</si>
  <si>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</si>
  <si>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</si>
  <si>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15.2.3</t>
    <phoneticPr fontId="2" type="noConversion"/>
  </si>
  <si>
    <t>v16.12.0</t>
    <phoneticPr fontId="2" type="noConversion"/>
  </si>
  <si>
    <t>37.571-1</t>
    <phoneticPr fontId="2" type="noConversion"/>
  </si>
  <si>
    <t>Adapted from 37.571-1 Test case 15.2.3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</si>
  <si>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</si>
  <si>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</si>
  <si>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</si>
  <si>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</si>
  <si>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</si>
  <si>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</si>
  <si>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</si>
  <si>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</si>
  <si>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</si>
  <si>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</si>
  <si>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</si>
  <si>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</si>
  <si>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</si>
  <si>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</si>
  <si>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</si>
  <si>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</si>
  <si>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</si>
  <si>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</si>
  <si>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</si>
  <si>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</si>
  <si>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</si>
  <si>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</si>
  <si>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</si>
  <si>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</si>
  <si>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</si>
  <si>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</si>
  <si>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</si>
  <si>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</si>
  <si>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</si>
  <si>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</si>
  <si>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</si>
  <si>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</si>
  <si>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</si>
  <si>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</si>
  <si>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</si>
  <si>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</si>
  <si>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</si>
  <si>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</si>
  <si>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</si>
  <si>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</si>
  <si>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</si>
  <si>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</si>
  <si>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</si>
  <si>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38.133 Table 10.1.25.2-3</t>
    <phoneticPr fontId="13" type="noConversion"/>
  </si>
  <si>
    <t>No offset is needed.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</si>
  <si>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</si>
  <si>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</si>
  <si>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</si>
  <si>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</si>
  <si>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Template is for 2 NR FR2 cells, UE Rx-Tx time difference single positioning frequency layer, 2 time periods, 1 AoA in Rx peak and rough beam</t>
    <phoneticPr fontId="13" type="noConversion"/>
  </si>
  <si>
    <t>38.133 Table A.7.7.12.1.1-1, Config 1</t>
    <phoneticPr fontId="13" type="noConversion"/>
  </si>
  <si>
    <t>Ref: TS 38.133 v16.12.0 clause A.7.7.12.1</t>
    <phoneticPr fontId="13" type="noConversion"/>
  </si>
  <si>
    <t>38.133 Table A.7.7.12.1.2-1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</si>
</sst>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5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0" fillId="0" borderId="5" xfId="0" applyFill="1" applyBorder="1"/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0" fontId="18" fillId="0" borderId="7" xfId="1" quotePrefix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0" fillId="0" borderId="9" xfId="0" applyFill="1" applyBorder="1"/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8" fillId="0" borderId="7" xfId="1" quotePrefix="1" applyNumberFormat="1" applyFont="1" applyFill="1" applyBorder="1" applyAlignment="1">
      <alignment horizontal="center"/>
    </xf>
    <xf numFmtId="179" fontId="9" fillId="0" borderId="10" xfId="1" applyNumberFormat="1" applyFont="1" applyBorder="1" applyAlignment="1"/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4" fillId="0" borderId="7" xfId="1" applyNumberFormat="1" applyFont="1" applyBorder="1" applyAlignment="1">
      <alignment horizontal="center"/>
    </xf>
    <xf numFmtId="182" fontId="0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178" fontId="0" fillId="6" borderId="7" xfId="0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8" borderId="0" xfId="1" applyNumberFormat="1" applyFont="1" applyFill="1" applyBorder="1" applyAlignment="1">
      <alignment horizontal="center"/>
    </xf>
    <xf numFmtId="0" fontId="0" fillId="0" borderId="0" xfId="0" applyBorder="1"/>
  </cellXfs>
  <cellStyles count="2">
    <cellStyle name="常规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77" t="s">
        <v>175</v>
      </c>
    </row>
    <row r="4" spans="1:8" x14ac:dyDescent="0.2">
      <c r="A4" s="3"/>
      <c r="B4" t="s">
        <v>125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124</v>
      </c>
      <c r="F11" s="3" t="s">
        <v>15</v>
      </c>
      <c r="H11"/>
    </row>
    <row r="12" spans="1:8" x14ac:dyDescent="0.2">
      <c r="A12" s="3" t="s">
        <v>13</v>
      </c>
      <c r="B12" t="s">
        <v>126</v>
      </c>
      <c r="C12" t="s">
        <v>122</v>
      </c>
      <c r="D12" s="100" t="s">
        <v>123</v>
      </c>
      <c r="E12" s="100" t="s">
        <v>123</v>
      </c>
      <c r="F12" t="s">
        <v>121</v>
      </c>
      <c r="H12"/>
    </row>
    <row r="13" spans="1:8" x14ac:dyDescent="0.2">
      <c r="D13" s="100"/>
      <c r="E13" s="100"/>
      <c r="F13"/>
      <c r="H13"/>
    </row>
    <row r="14" spans="1:8" x14ac:dyDescent="0.2">
      <c r="D14" s="100"/>
      <c r="E14" s="100"/>
      <c r="F14"/>
      <c r="H14"/>
    </row>
    <row r="15" spans="1:8" x14ac:dyDescent="0.2">
      <c r="D15" s="100"/>
      <c r="E15" s="10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A78" zoomScaleNormal="100" workbookViewId="0">
      <selection sqref="A1:L122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4" width="9.5703125" style="6" customWidth="1"/>
    <col min="5" max="9" width="8.5703125" style="6" customWidth="1"/>
    <col min="10" max="10" width="12.5703125" style="6" customWidth="1"/>
    <col min="11" max="11" width="8.5703125" style="6" customWidth="1"/>
    <col min="12" max="12" width="68.7109375" style="6" customWidth="1"/>
    <col min="13" max="16384" width="10.7109375" style="6"/>
  </cols>
  <sheetData>
    <row r="1" spans="1:12" ht="13.5" thickBot="1" x14ac:dyDescent="0.25">
      <c r="J1" s="7"/>
      <c r="K1" s="7"/>
      <c r="L1" s="7"/>
    </row>
    <row r="2" spans="1:12" ht="13.5" thickBot="1" x14ac:dyDescent="0.25">
      <c r="A2" s="8" t="s">
        <v>9</v>
      </c>
      <c r="B2" s="9"/>
      <c r="C2" s="190" t="s">
        <v>58</v>
      </c>
      <c r="D2" s="191"/>
      <c r="E2" s="191"/>
      <c r="F2" s="191"/>
      <c r="G2" s="150"/>
      <c r="H2" s="151"/>
      <c r="I2" s="151"/>
      <c r="J2" s="151"/>
      <c r="K2" s="151"/>
      <c r="L2" s="12" t="s">
        <v>0</v>
      </c>
    </row>
    <row r="3" spans="1:12" x14ac:dyDescent="0.2">
      <c r="A3" s="29"/>
      <c r="B3" s="56"/>
      <c r="C3" s="101"/>
      <c r="D3" s="197" t="s">
        <v>82</v>
      </c>
      <c r="E3" s="199" t="s">
        <v>75</v>
      </c>
      <c r="F3" s="199" t="s">
        <v>70</v>
      </c>
      <c r="G3" s="125"/>
      <c r="H3" s="125"/>
      <c r="I3" s="125"/>
      <c r="J3" s="16"/>
      <c r="K3" s="16"/>
      <c r="L3" s="90"/>
    </row>
    <row r="4" spans="1:12" x14ac:dyDescent="0.2">
      <c r="A4" s="29"/>
      <c r="B4" s="14" t="s">
        <v>1</v>
      </c>
      <c r="C4" s="166"/>
      <c r="D4" s="103"/>
      <c r="E4" s="103"/>
      <c r="F4" s="103"/>
      <c r="G4" s="124"/>
      <c r="H4" s="147"/>
      <c r="I4" s="147"/>
      <c r="J4" s="16"/>
      <c r="K4" s="16"/>
      <c r="L4" s="90"/>
    </row>
    <row r="5" spans="1:12" x14ac:dyDescent="0.2">
      <c r="A5" s="84" t="s">
        <v>127</v>
      </c>
      <c r="B5" s="85" t="s">
        <v>28</v>
      </c>
      <c r="C5" s="148">
        <v>120</v>
      </c>
      <c r="D5" s="166"/>
      <c r="E5" s="79"/>
      <c r="F5" s="200"/>
      <c r="G5" s="25"/>
      <c r="H5" s="25"/>
      <c r="I5" s="25"/>
      <c r="J5" s="68"/>
      <c r="K5" s="68"/>
      <c r="L5" s="21" t="s">
        <v>176</v>
      </c>
    </row>
    <row r="6" spans="1:12" x14ac:dyDescent="0.2">
      <c r="A6" s="84" t="s">
        <v>97</v>
      </c>
      <c r="B6" s="85"/>
      <c r="C6" s="148">
        <v>240</v>
      </c>
      <c r="D6" s="166"/>
      <c r="E6" s="79"/>
      <c r="F6" s="200"/>
      <c r="G6" s="25"/>
      <c r="H6" s="25"/>
      <c r="I6" s="25"/>
      <c r="J6" s="68"/>
      <c r="K6" s="68"/>
      <c r="L6" s="21" t="s">
        <v>98</v>
      </c>
    </row>
    <row r="7" spans="1:12" x14ac:dyDescent="0.2">
      <c r="A7" s="13" t="s">
        <v>42</v>
      </c>
      <c r="B7" s="86" t="s">
        <v>43</v>
      </c>
      <c r="C7" s="148">
        <v>120</v>
      </c>
      <c r="D7" s="166"/>
      <c r="E7" s="200"/>
      <c r="F7" s="200"/>
      <c r="G7" s="25"/>
      <c r="H7" s="25"/>
      <c r="I7" s="25"/>
      <c r="J7" s="68"/>
      <c r="K7" s="68"/>
      <c r="L7" s="21" t="s">
        <v>176</v>
      </c>
    </row>
    <row r="8" spans="1:12" x14ac:dyDescent="0.2">
      <c r="A8" s="84" t="s">
        <v>29</v>
      </c>
      <c r="B8" s="86" t="s">
        <v>30</v>
      </c>
      <c r="C8" s="96">
        <v>100</v>
      </c>
      <c r="D8" s="166"/>
      <c r="E8" s="200"/>
      <c r="F8" s="82"/>
      <c r="G8" s="25"/>
      <c r="H8" s="25"/>
      <c r="I8" s="25"/>
      <c r="J8" s="68"/>
      <c r="K8" s="68"/>
      <c r="L8" s="21" t="s">
        <v>176</v>
      </c>
    </row>
    <row r="9" spans="1:12" x14ac:dyDescent="0.2">
      <c r="A9" s="18" t="s">
        <v>81</v>
      </c>
      <c r="B9" s="86"/>
      <c r="C9" s="148">
        <v>66</v>
      </c>
      <c r="D9" s="166"/>
      <c r="E9" s="200"/>
      <c r="F9" s="82"/>
      <c r="G9" s="25"/>
      <c r="H9" s="25"/>
      <c r="I9" s="25"/>
      <c r="J9" s="68"/>
      <c r="K9" s="68"/>
      <c r="L9" s="21" t="s">
        <v>178</v>
      </c>
    </row>
    <row r="10" spans="1:12" x14ac:dyDescent="0.2">
      <c r="A10" s="18" t="s">
        <v>83</v>
      </c>
      <c r="B10" s="86" t="s">
        <v>84</v>
      </c>
      <c r="C10" s="79"/>
      <c r="D10" s="96">
        <v>-98</v>
      </c>
      <c r="E10" s="200"/>
      <c r="F10" s="82"/>
      <c r="G10" s="25"/>
      <c r="H10" s="25"/>
      <c r="I10" s="25"/>
      <c r="J10" s="68"/>
      <c r="K10" s="68"/>
      <c r="L10" s="21" t="s">
        <v>178</v>
      </c>
    </row>
    <row r="11" spans="1:12" s="7" customFormat="1" ht="13.5" thickBot="1" x14ac:dyDescent="0.25">
      <c r="A11" s="13" t="s">
        <v>116</v>
      </c>
      <c r="B11" s="19" t="s">
        <v>85</v>
      </c>
      <c r="C11" s="79"/>
      <c r="D11" s="166"/>
      <c r="E11" s="238">
        <v>-2</v>
      </c>
      <c r="F11" s="238">
        <v>-10</v>
      </c>
      <c r="G11" s="22"/>
      <c r="H11" s="25"/>
      <c r="I11" s="25"/>
      <c r="J11" s="20"/>
      <c r="K11" s="20"/>
      <c r="L11" s="21" t="s">
        <v>178</v>
      </c>
    </row>
    <row r="12" spans="1:12" s="7" customFormat="1" ht="13.5" thickBot="1" x14ac:dyDescent="0.25">
      <c r="A12" s="18" t="s">
        <v>44</v>
      </c>
      <c r="B12" s="19"/>
      <c r="C12" s="79"/>
      <c r="D12" s="166"/>
      <c r="E12" s="201">
        <v>0</v>
      </c>
      <c r="F12" s="193"/>
      <c r="G12" s="22"/>
      <c r="H12" s="25"/>
      <c r="I12" s="25"/>
      <c r="J12" s="20"/>
      <c r="K12" s="20"/>
      <c r="L12" s="21" t="s">
        <v>178</v>
      </c>
    </row>
    <row r="13" spans="1:12" s="7" customFormat="1" ht="14.25" customHeight="1" thickBot="1" x14ac:dyDescent="0.25">
      <c r="A13" s="18" t="s">
        <v>45</v>
      </c>
      <c r="B13" s="19"/>
      <c r="C13" s="79"/>
      <c r="D13" s="166"/>
      <c r="E13" s="201">
        <v>1</v>
      </c>
      <c r="F13" s="193"/>
      <c r="G13" s="22"/>
      <c r="H13" s="25"/>
      <c r="I13" s="25"/>
      <c r="J13" s="20"/>
      <c r="K13" s="20"/>
      <c r="L13" s="21" t="s">
        <v>178</v>
      </c>
    </row>
    <row r="14" spans="1:12" s="7" customFormat="1" x14ac:dyDescent="0.2">
      <c r="A14" s="18" t="s">
        <v>46</v>
      </c>
      <c r="B14" s="19" t="s">
        <v>52</v>
      </c>
      <c r="C14" s="96">
        <v>-1</v>
      </c>
      <c r="D14" s="166"/>
      <c r="E14" s="17"/>
      <c r="F14" s="194"/>
      <c r="G14" s="22"/>
      <c r="H14" s="25"/>
      <c r="I14" s="144"/>
      <c r="J14" s="20"/>
      <c r="K14" s="20"/>
      <c r="L14" s="21" t="s">
        <v>55</v>
      </c>
    </row>
    <row r="15" spans="1:12" s="7" customFormat="1" x14ac:dyDescent="0.2">
      <c r="A15" s="18" t="s">
        <v>53</v>
      </c>
      <c r="B15" s="19"/>
      <c r="C15" s="148">
        <v>66</v>
      </c>
      <c r="D15" s="166"/>
      <c r="E15" s="17"/>
      <c r="F15" s="195"/>
      <c r="G15" s="22"/>
      <c r="H15" s="25"/>
      <c r="I15" s="142"/>
      <c r="J15" s="20"/>
      <c r="K15" s="20"/>
      <c r="L15" s="21" t="s">
        <v>56</v>
      </c>
    </row>
    <row r="16" spans="1:12" s="7" customFormat="1" x14ac:dyDescent="0.2">
      <c r="A16" s="18" t="s">
        <v>47</v>
      </c>
      <c r="B16" s="19" t="s">
        <v>54</v>
      </c>
      <c r="C16" s="148">
        <v>120</v>
      </c>
      <c r="D16" s="166"/>
      <c r="E16" s="17"/>
      <c r="F16" s="195"/>
      <c r="G16" s="22"/>
      <c r="H16" s="25"/>
      <c r="I16" s="142"/>
      <c r="J16" s="20"/>
      <c r="K16" s="20"/>
      <c r="L16" s="21" t="s">
        <v>57</v>
      </c>
    </row>
    <row r="17" spans="1:12" s="7" customFormat="1" x14ac:dyDescent="0.2">
      <c r="A17" s="18" t="s">
        <v>48</v>
      </c>
      <c r="B17" s="19" t="s">
        <v>71</v>
      </c>
      <c r="C17" s="96">
        <v>-81.7</v>
      </c>
      <c r="D17" s="166"/>
      <c r="E17" s="17"/>
      <c r="F17" s="195"/>
      <c r="G17" s="22"/>
      <c r="H17" s="25"/>
      <c r="I17" s="144"/>
      <c r="J17" s="20"/>
      <c r="K17" s="20"/>
      <c r="L17" s="178" t="s">
        <v>128</v>
      </c>
    </row>
    <row r="18" spans="1:12" s="7" customFormat="1" x14ac:dyDescent="0.2">
      <c r="A18" s="167" t="s">
        <v>99</v>
      </c>
      <c r="B18" s="168" t="s">
        <v>71</v>
      </c>
      <c r="C18" s="169">
        <v>-68.900000000000006</v>
      </c>
      <c r="D18" s="166"/>
      <c r="E18" s="17"/>
      <c r="F18" s="195"/>
      <c r="G18" s="22"/>
      <c r="H18" s="17"/>
      <c r="I18" s="144"/>
      <c r="J18" s="20"/>
      <c r="K18" s="20"/>
      <c r="L18" s="179" t="s">
        <v>129</v>
      </c>
    </row>
    <row r="19" spans="1:12" s="7" customFormat="1" x14ac:dyDescent="0.2">
      <c r="A19" s="18" t="s">
        <v>49</v>
      </c>
      <c r="B19" s="19" t="s">
        <v>72</v>
      </c>
      <c r="C19" s="96">
        <v>7</v>
      </c>
      <c r="D19" s="166"/>
      <c r="E19" s="17"/>
      <c r="F19" s="195"/>
      <c r="G19" s="22"/>
      <c r="H19" s="25"/>
      <c r="I19" s="144"/>
      <c r="J19" s="20"/>
      <c r="K19" s="20"/>
      <c r="L19" s="65" t="s">
        <v>130</v>
      </c>
    </row>
    <row r="20" spans="1:12" s="7" customFormat="1" x14ac:dyDescent="0.2">
      <c r="A20" s="167" t="s">
        <v>50</v>
      </c>
      <c r="B20" s="168" t="s">
        <v>73</v>
      </c>
      <c r="C20" s="169">
        <v>7</v>
      </c>
      <c r="D20" s="166"/>
      <c r="E20" s="17"/>
      <c r="F20" s="195"/>
      <c r="G20" s="22"/>
      <c r="H20" s="25"/>
      <c r="I20" s="144"/>
      <c r="J20" s="20"/>
      <c r="K20" s="20"/>
      <c r="L20" s="179" t="s">
        <v>131</v>
      </c>
    </row>
    <row r="21" spans="1:12" s="7" customFormat="1" ht="15.75" x14ac:dyDescent="0.3">
      <c r="A21" s="18" t="s">
        <v>51</v>
      </c>
      <c r="B21" s="19" t="s">
        <v>72</v>
      </c>
      <c r="C21" s="96">
        <v>1</v>
      </c>
      <c r="D21" s="166"/>
      <c r="E21" s="17"/>
      <c r="F21" s="195"/>
      <c r="G21" s="22"/>
      <c r="H21" s="25"/>
      <c r="I21" s="144"/>
      <c r="J21" s="20"/>
      <c r="K21" s="20"/>
      <c r="L21" s="178" t="s">
        <v>132</v>
      </c>
    </row>
    <row r="22" spans="1:12" s="7" customFormat="1" ht="15.75" x14ac:dyDescent="0.3">
      <c r="A22" s="167" t="s">
        <v>96</v>
      </c>
      <c r="B22" s="168" t="s">
        <v>74</v>
      </c>
      <c r="C22" s="169">
        <v>1</v>
      </c>
      <c r="D22" s="166"/>
      <c r="E22" s="17"/>
      <c r="F22" s="195"/>
      <c r="G22" s="22"/>
      <c r="H22" s="25"/>
      <c r="I22" s="144"/>
      <c r="J22" s="20"/>
      <c r="K22" s="20"/>
      <c r="L22" s="179" t="s">
        <v>133</v>
      </c>
    </row>
    <row r="23" spans="1:12" s="7" customFormat="1" x14ac:dyDescent="0.2">
      <c r="A23" s="13" t="s">
        <v>114</v>
      </c>
      <c r="B23" s="19" t="s">
        <v>74</v>
      </c>
      <c r="C23" s="96">
        <v>-10</v>
      </c>
      <c r="D23" s="166"/>
      <c r="E23" s="17"/>
      <c r="F23" s="195"/>
      <c r="G23" s="22"/>
      <c r="H23" s="25"/>
      <c r="I23" s="144"/>
      <c r="J23" s="20"/>
      <c r="K23" s="20"/>
      <c r="L23" s="21" t="s">
        <v>134</v>
      </c>
    </row>
    <row r="24" spans="1:12" s="7" customFormat="1" x14ac:dyDescent="0.2">
      <c r="A24" s="13" t="s">
        <v>115</v>
      </c>
      <c r="B24" s="19" t="s">
        <v>73</v>
      </c>
      <c r="C24" s="96">
        <v>20</v>
      </c>
      <c r="D24" s="166"/>
      <c r="E24" s="17"/>
      <c r="F24" s="195"/>
      <c r="G24" s="22"/>
      <c r="H24" s="17"/>
      <c r="I24" s="144"/>
      <c r="J24" s="20"/>
      <c r="K24" s="20"/>
      <c r="L24" s="21" t="s">
        <v>135</v>
      </c>
    </row>
    <row r="25" spans="1:12" ht="13.5" thickBot="1" x14ac:dyDescent="0.25">
      <c r="A25" s="97" t="s">
        <v>177</v>
      </c>
      <c r="B25" s="98"/>
      <c r="C25" s="149"/>
      <c r="D25" s="198"/>
      <c r="E25" s="119"/>
      <c r="F25" s="196"/>
      <c r="G25" s="73"/>
      <c r="H25" s="73"/>
      <c r="I25" s="73"/>
      <c r="J25" s="75"/>
      <c r="K25" s="75"/>
      <c r="L25" s="50"/>
    </row>
    <row r="26" spans="1:12" x14ac:dyDescent="0.2">
      <c r="B26" s="20"/>
      <c r="C26" s="20"/>
      <c r="D26" s="20"/>
      <c r="E26" s="17"/>
      <c r="F26" s="17"/>
      <c r="G26" s="22"/>
      <c r="H26" s="22"/>
      <c r="I26" s="22"/>
      <c r="J26" s="7"/>
      <c r="K26" s="7"/>
      <c r="L26" s="57"/>
    </row>
    <row r="27" spans="1:12" ht="13.5" thickBot="1" x14ac:dyDescent="0.25">
      <c r="A27" s="7"/>
      <c r="B27" s="17"/>
      <c r="C27" s="17"/>
      <c r="D27" s="17"/>
      <c r="E27" s="17"/>
      <c r="F27" s="17"/>
      <c r="G27" s="24"/>
      <c r="H27" s="24"/>
      <c r="I27" s="24"/>
      <c r="J27" s="17"/>
      <c r="K27" s="17"/>
    </row>
    <row r="28" spans="1:12" ht="13.5" thickBot="1" x14ac:dyDescent="0.25">
      <c r="A28" s="8" t="s">
        <v>18</v>
      </c>
      <c r="B28" s="27"/>
      <c r="C28" s="190" t="s">
        <v>33</v>
      </c>
      <c r="D28" s="191"/>
      <c r="E28" s="191"/>
      <c r="F28" s="191"/>
      <c r="G28" s="151"/>
      <c r="H28" s="129"/>
      <c r="I28" s="129"/>
      <c r="J28" s="128"/>
      <c r="K28" s="128"/>
      <c r="L28" s="127"/>
    </row>
    <row r="29" spans="1:12" x14ac:dyDescent="0.2">
      <c r="A29" s="29"/>
      <c r="B29" s="19"/>
      <c r="C29" s="91"/>
      <c r="D29" s="185" t="s">
        <v>82</v>
      </c>
      <c r="E29" s="199" t="s">
        <v>76</v>
      </c>
      <c r="F29" s="199" t="s">
        <v>77</v>
      </c>
      <c r="G29" s="123"/>
      <c r="H29" s="123"/>
      <c r="I29" s="123"/>
      <c r="J29" s="28"/>
      <c r="K29" s="28"/>
      <c r="L29" s="12" t="s">
        <v>0</v>
      </c>
    </row>
    <row r="30" spans="1:12" x14ac:dyDescent="0.2">
      <c r="A30" s="34" t="s">
        <v>100</v>
      </c>
      <c r="B30" s="55" t="s">
        <v>111</v>
      </c>
      <c r="C30" s="55"/>
      <c r="D30" s="104">
        <f>10^9*10^(D10/10)*($C5/15)</f>
        <v>1.2679145539688879</v>
      </c>
      <c r="E30" s="202">
        <f>10^9*10^((D10+E11)/10)*($C5/15)</f>
        <v>0.8</v>
      </c>
      <c r="F30" s="202">
        <f>10^9*10^((D10+F11)/10)*($C5/15)</f>
        <v>0.12679145539688866</v>
      </c>
      <c r="G30" s="69"/>
      <c r="H30" s="69"/>
      <c r="I30" s="69"/>
      <c r="J30" s="30"/>
      <c r="K30" s="30"/>
      <c r="L30" s="51" t="s">
        <v>35</v>
      </c>
    </row>
    <row r="31" spans="1:12" x14ac:dyDescent="0.2">
      <c r="A31" s="107" t="s">
        <v>119</v>
      </c>
      <c r="B31" s="19" t="s">
        <v>2</v>
      </c>
      <c r="C31" s="20"/>
      <c r="D31" s="175"/>
      <c r="E31" s="236">
        <f>10*LOG10(E30/(D30+F30))</f>
        <v>-2.4139268515822403</v>
      </c>
      <c r="F31" s="236">
        <f>10*LOG10(F30/(E30+D30))</f>
        <v>-12.124426027943404</v>
      </c>
      <c r="G31" s="69"/>
      <c r="H31" s="30"/>
      <c r="I31" s="57"/>
      <c r="L31" s="49"/>
    </row>
    <row r="32" spans="1:12" x14ac:dyDescent="0.2">
      <c r="A32" s="34" t="s">
        <v>69</v>
      </c>
      <c r="B32" s="55" t="s">
        <v>111</v>
      </c>
      <c r="C32" s="55"/>
      <c r="D32" s="164">
        <f>10^9*($C5/$C16)*10^((IF($E12=0,$C17+IF($E13=0,0,$C19)+$C21,$C18+IF($E13=0,0,$C20)+$C22)-$C14)/10)/($C15*12)</f>
        <v>6.7807044996243931E-2</v>
      </c>
      <c r="E32" s="202"/>
      <c r="F32" s="209"/>
      <c r="G32" s="69"/>
      <c r="H32" s="69"/>
      <c r="I32" s="69"/>
      <c r="J32" s="30"/>
      <c r="K32" s="30"/>
      <c r="L32" s="51" t="s">
        <v>62</v>
      </c>
    </row>
    <row r="33" spans="1:15" x14ac:dyDescent="0.2">
      <c r="A33" s="31" t="s">
        <v>120</v>
      </c>
      <c r="B33" s="19" t="s">
        <v>2</v>
      </c>
      <c r="C33" s="19"/>
      <c r="D33" s="87"/>
      <c r="E33" s="236">
        <f>10*LOG10(E30/(D30+D32+F30))</f>
        <v>-2.6200976428336</v>
      </c>
      <c r="F33" s="236">
        <f>10*LOG10(F30/(E30+D32+D30))</f>
        <v>-12.264546527909282</v>
      </c>
      <c r="G33" s="23"/>
      <c r="H33" s="23"/>
      <c r="I33" s="23"/>
      <c r="J33" s="32"/>
      <c r="K33" s="32"/>
      <c r="L33" s="21" t="s">
        <v>136</v>
      </c>
    </row>
    <row r="34" spans="1:15" x14ac:dyDescent="0.2">
      <c r="A34" s="107" t="s">
        <v>113</v>
      </c>
      <c r="B34" s="19" t="s">
        <v>112</v>
      </c>
      <c r="C34" s="19"/>
      <c r="D34" s="87"/>
      <c r="E34" s="239">
        <f>10*LOG10(E30)-90</f>
        <v>-90.969100130080562</v>
      </c>
      <c r="F34" s="239">
        <f>10*LOG10(F30)-90</f>
        <v>-98.969100130080577</v>
      </c>
      <c r="G34" s="22"/>
      <c r="H34" s="22"/>
      <c r="I34" s="22"/>
      <c r="J34" s="26"/>
      <c r="K34" s="26"/>
      <c r="L34" s="59" t="s">
        <v>137</v>
      </c>
      <c r="N34"/>
      <c r="O34"/>
    </row>
    <row r="35" spans="1:15" x14ac:dyDescent="0.2">
      <c r="A35" s="143" t="s">
        <v>118</v>
      </c>
      <c r="B35" s="19" t="s">
        <v>31</v>
      </c>
      <c r="C35" s="19"/>
      <c r="D35" s="23">
        <f>10*LOG((D30+E30+F30)*10^-9)+10*LOG(MAX(C5,12*C9*C7/C5))</f>
        <v>-57.598984656143003</v>
      </c>
      <c r="E35" s="203"/>
      <c r="F35" s="210"/>
      <c r="G35" s="22"/>
      <c r="H35" s="22"/>
      <c r="I35" s="22"/>
      <c r="J35" s="26"/>
      <c r="K35" s="26"/>
      <c r="L35" s="59" t="s">
        <v>24</v>
      </c>
      <c r="N35"/>
      <c r="O35"/>
    </row>
    <row r="36" spans="1:15" x14ac:dyDescent="0.2">
      <c r="A36" s="130" t="s">
        <v>59</v>
      </c>
      <c r="B36" s="86" t="s">
        <v>61</v>
      </c>
      <c r="C36" s="176">
        <f>(C17-C18)/2</f>
        <v>-6.3999999999999986</v>
      </c>
      <c r="D36" s="165"/>
      <c r="E36" s="203"/>
      <c r="F36" s="203"/>
      <c r="G36" s="22"/>
      <c r="H36" s="22"/>
      <c r="I36" s="22"/>
      <c r="J36" s="26"/>
      <c r="K36" s="26"/>
      <c r="L36" s="59" t="s">
        <v>63</v>
      </c>
      <c r="N36"/>
      <c r="O36"/>
    </row>
    <row r="37" spans="1:15" x14ac:dyDescent="0.2">
      <c r="A37" s="143" t="s">
        <v>60</v>
      </c>
      <c r="B37" s="19" t="s">
        <v>52</v>
      </c>
      <c r="C37" s="145">
        <f>(C23+C24)/2</f>
        <v>5</v>
      </c>
      <c r="D37" s="165"/>
      <c r="E37" s="203"/>
      <c r="F37" s="203"/>
      <c r="G37" s="22"/>
      <c r="H37" s="22"/>
      <c r="I37" s="22"/>
      <c r="J37" s="26"/>
      <c r="K37" s="26"/>
      <c r="L37" s="59" t="s">
        <v>64</v>
      </c>
      <c r="N37"/>
      <c r="O37"/>
    </row>
    <row r="38" spans="1:15" s="7" customFormat="1" ht="13.5" thickBot="1" x14ac:dyDescent="0.25">
      <c r="A38" s="204" t="s">
        <v>117</v>
      </c>
      <c r="B38" s="77" t="s">
        <v>112</v>
      </c>
      <c r="C38" s="205"/>
      <c r="D38" s="206"/>
      <c r="E38" s="240">
        <f>E34+IF($E12=0,0,$C36)+$C37</f>
        <v>-85.969100130080562</v>
      </c>
      <c r="F38" s="240">
        <f>F34+IF($F12=0,0,$C36)+$C37</f>
        <v>-93.969100130080577</v>
      </c>
      <c r="G38" s="73"/>
      <c r="H38" s="73"/>
      <c r="I38" s="73"/>
      <c r="J38" s="207"/>
      <c r="K38" s="207"/>
      <c r="L38" s="208" t="s">
        <v>65</v>
      </c>
      <c r="N38" s="256"/>
      <c r="O38" s="256"/>
    </row>
    <row r="40" spans="1:15" ht="13.5" thickBot="1" x14ac:dyDescent="0.25">
      <c r="A40" s="7"/>
      <c r="B40" s="17"/>
      <c r="C40" s="17"/>
      <c r="D40" s="17"/>
      <c r="E40" s="17"/>
      <c r="F40" s="17"/>
      <c r="G40" s="33"/>
      <c r="H40" s="33"/>
      <c r="I40" s="33"/>
      <c r="J40" s="17"/>
      <c r="K40" s="17"/>
    </row>
    <row r="41" spans="1:15" ht="13.5" thickBot="1" x14ac:dyDescent="0.25">
      <c r="A41" s="8" t="s">
        <v>19</v>
      </c>
      <c r="B41" s="27"/>
      <c r="C41" s="190" t="s">
        <v>33</v>
      </c>
      <c r="D41" s="191"/>
      <c r="E41" s="191"/>
      <c r="F41" s="191"/>
      <c r="G41" s="190" t="s">
        <v>37</v>
      </c>
      <c r="H41" s="191"/>
      <c r="I41" s="191"/>
      <c r="J41" s="106"/>
      <c r="K41" s="11"/>
      <c r="L41" s="12" t="s">
        <v>0</v>
      </c>
    </row>
    <row r="42" spans="1:15" x14ac:dyDescent="0.2">
      <c r="A42" s="29"/>
      <c r="B42" s="19"/>
      <c r="C42" s="79"/>
      <c r="D42" s="197" t="s">
        <v>82</v>
      </c>
      <c r="E42" s="199" t="s">
        <v>75</v>
      </c>
      <c r="F42" s="199" t="s">
        <v>70</v>
      </c>
      <c r="G42" s="218"/>
      <c r="H42" s="192" t="s">
        <v>78</v>
      </c>
      <c r="I42" s="192"/>
      <c r="J42" s="18"/>
      <c r="K42" s="7"/>
      <c r="L42" s="90"/>
    </row>
    <row r="43" spans="1:15" x14ac:dyDescent="0.2">
      <c r="A43" s="34" t="s">
        <v>86</v>
      </c>
      <c r="B43" s="89" t="s">
        <v>4</v>
      </c>
      <c r="C43" s="105"/>
      <c r="D43" s="211">
        <v>5.65</v>
      </c>
      <c r="E43" s="212"/>
      <c r="F43" s="212"/>
      <c r="G43" s="215"/>
      <c r="H43" s="215"/>
      <c r="I43" s="215"/>
      <c r="J43" s="7"/>
      <c r="K43" s="7"/>
      <c r="L43" s="49" t="s">
        <v>66</v>
      </c>
    </row>
    <row r="44" spans="1:15" x14ac:dyDescent="0.2">
      <c r="A44" s="34" t="s">
        <v>138</v>
      </c>
      <c r="B44" s="89" t="s">
        <v>4</v>
      </c>
      <c r="C44" s="105"/>
      <c r="D44" s="211">
        <v>5.65</v>
      </c>
      <c r="E44" s="212"/>
      <c r="F44" s="215"/>
      <c r="G44" s="215"/>
      <c r="H44" s="215"/>
      <c r="I44" s="49"/>
      <c r="J44" s="7"/>
      <c r="L44" s="49" t="s">
        <v>66</v>
      </c>
    </row>
    <row r="45" spans="1:15" x14ac:dyDescent="0.2">
      <c r="A45" s="34" t="s">
        <v>87</v>
      </c>
      <c r="B45" s="89" t="s">
        <v>4</v>
      </c>
      <c r="C45" s="105"/>
      <c r="D45" s="212"/>
      <c r="E45" s="211">
        <v>0.3</v>
      </c>
      <c r="F45" s="211">
        <v>0.3</v>
      </c>
      <c r="G45" s="215"/>
      <c r="H45" s="215"/>
      <c r="I45" s="215"/>
      <c r="J45" s="7"/>
      <c r="K45" s="7"/>
      <c r="L45" s="49" t="s">
        <v>93</v>
      </c>
    </row>
    <row r="46" spans="1:15" x14ac:dyDescent="0.2">
      <c r="A46" s="34" t="s">
        <v>139</v>
      </c>
      <c r="B46" s="89" t="s">
        <v>4</v>
      </c>
      <c r="C46" s="105"/>
      <c r="D46" s="212"/>
      <c r="E46" s="211">
        <v>0.3</v>
      </c>
      <c r="F46" s="211">
        <v>0.3</v>
      </c>
      <c r="G46" s="215"/>
      <c r="H46" s="215"/>
      <c r="I46" s="49"/>
      <c r="J46" s="7"/>
      <c r="L46" s="49" t="s">
        <v>93</v>
      </c>
    </row>
    <row r="47" spans="1:15" x14ac:dyDescent="0.2">
      <c r="A47" s="130" t="s">
        <v>140</v>
      </c>
      <c r="B47" s="89" t="s">
        <v>4</v>
      </c>
      <c r="C47" s="105"/>
      <c r="D47" s="212"/>
      <c r="E47" s="215"/>
      <c r="F47" s="215"/>
      <c r="G47" s="211">
        <v>6</v>
      </c>
      <c r="H47" s="215"/>
      <c r="I47" s="215"/>
      <c r="J47" s="7"/>
      <c r="K47" s="7"/>
      <c r="L47" s="49" t="s">
        <v>142</v>
      </c>
    </row>
    <row r="48" spans="1:15" x14ac:dyDescent="0.2">
      <c r="A48" s="130" t="s">
        <v>141</v>
      </c>
      <c r="B48" s="89" t="s">
        <v>4</v>
      </c>
      <c r="C48" s="105"/>
      <c r="D48" s="212"/>
      <c r="E48" s="215"/>
      <c r="F48" s="215"/>
      <c r="G48" s="211">
        <v>7.5</v>
      </c>
      <c r="H48" s="215"/>
      <c r="I48" s="215"/>
      <c r="J48" s="7"/>
      <c r="K48" s="7"/>
      <c r="L48" s="49" t="s">
        <v>143</v>
      </c>
    </row>
    <row r="49" spans="1:12" s="7" customFormat="1" x14ac:dyDescent="0.2">
      <c r="A49" s="170" t="s">
        <v>80</v>
      </c>
      <c r="B49" s="171" t="s">
        <v>68</v>
      </c>
      <c r="C49" s="172"/>
      <c r="D49" s="213"/>
      <c r="E49" s="216"/>
      <c r="F49" s="216"/>
      <c r="G49" s="216"/>
      <c r="H49" s="216">
        <f>-$C36</f>
        <v>6.3999999999999986</v>
      </c>
      <c r="I49" s="215"/>
      <c r="J49" s="70"/>
      <c r="K49" s="70"/>
      <c r="L49" s="49" t="s">
        <v>94</v>
      </c>
    </row>
    <row r="50" spans="1:12" ht="13.5" thickBot="1" x14ac:dyDescent="0.25">
      <c r="A50" s="75" t="s">
        <v>67</v>
      </c>
      <c r="B50" s="146" t="s">
        <v>68</v>
      </c>
      <c r="C50" s="67"/>
      <c r="D50" s="214"/>
      <c r="E50" s="217"/>
      <c r="F50" s="217"/>
      <c r="G50" s="217"/>
      <c r="H50" s="217"/>
      <c r="I50" s="217">
        <f>($C24-$C23)/2</f>
        <v>15</v>
      </c>
      <c r="J50" s="108"/>
      <c r="K50" s="72"/>
      <c r="L50" s="67" t="s">
        <v>95</v>
      </c>
    </row>
    <row r="51" spans="1:12" x14ac:dyDescent="0.2">
      <c r="E51" s="70"/>
      <c r="F51" s="70"/>
      <c r="G51" s="70"/>
      <c r="H51" s="70"/>
      <c r="I51" s="70"/>
      <c r="J51" s="70"/>
      <c r="K51" s="70"/>
    </row>
    <row r="52" spans="1:12" ht="13.5" thickBot="1" x14ac:dyDescent="0.25">
      <c r="A52" s="62"/>
      <c r="B52" s="17"/>
      <c r="C52" s="17"/>
      <c r="D52" s="17"/>
      <c r="E52" s="17"/>
      <c r="F52" s="17"/>
      <c r="G52" s="20"/>
      <c r="H52" s="20"/>
      <c r="I52" s="20"/>
      <c r="J52" s="20"/>
      <c r="K52" s="20"/>
    </row>
    <row r="53" spans="1:12" ht="13.5" thickBot="1" x14ac:dyDescent="0.25">
      <c r="A53" s="8" t="s">
        <v>20</v>
      </c>
      <c r="B53" s="10"/>
      <c r="C53" s="190" t="s">
        <v>33</v>
      </c>
      <c r="D53" s="191"/>
      <c r="E53" s="191"/>
      <c r="F53" s="191"/>
      <c r="G53" s="190" t="s">
        <v>37</v>
      </c>
      <c r="H53" s="191"/>
      <c r="I53" s="191"/>
      <c r="J53" s="189" t="s">
        <v>16</v>
      </c>
      <c r="K53" s="132"/>
      <c r="L53" s="113" t="s">
        <v>0</v>
      </c>
    </row>
    <row r="54" spans="1:12" x14ac:dyDescent="0.2">
      <c r="A54" s="29"/>
      <c r="B54" s="17"/>
      <c r="C54" s="79"/>
      <c r="D54" s="185" t="s">
        <v>82</v>
      </c>
      <c r="E54" s="199" t="s">
        <v>75</v>
      </c>
      <c r="F54" s="187" t="s">
        <v>70</v>
      </c>
      <c r="G54" s="218"/>
      <c r="H54" s="192" t="s">
        <v>78</v>
      </c>
      <c r="I54" s="192"/>
      <c r="J54" s="88"/>
      <c r="K54" s="15"/>
      <c r="L54" s="14"/>
    </row>
    <row r="55" spans="1:12" x14ac:dyDescent="0.2">
      <c r="A55" s="29"/>
      <c r="B55" s="17"/>
      <c r="C55" s="79"/>
      <c r="D55" s="17"/>
      <c r="E55" s="225"/>
      <c r="F55" s="187"/>
      <c r="G55" s="103"/>
      <c r="H55" s="225"/>
      <c r="I55" s="124"/>
      <c r="J55" s="186"/>
      <c r="K55" s="133"/>
      <c r="L55" s="14"/>
    </row>
    <row r="56" spans="1:12" x14ac:dyDescent="0.2">
      <c r="A56" s="35" t="s">
        <v>101</v>
      </c>
      <c r="B56" s="36" t="s">
        <v>3</v>
      </c>
      <c r="C56" s="92"/>
      <c r="D56" s="158">
        <v>0</v>
      </c>
      <c r="E56" s="220">
        <v>1</v>
      </c>
      <c r="F56" s="158">
        <f>F30/(F30+D30+D32)</f>
        <v>8.6694238399258453E-2</v>
      </c>
      <c r="G56" s="220"/>
      <c r="H56" s="220"/>
      <c r="I56" s="158"/>
      <c r="J56" s="219"/>
      <c r="K56" s="133"/>
      <c r="L56" s="112" t="s">
        <v>36</v>
      </c>
    </row>
    <row r="57" spans="1:12" x14ac:dyDescent="0.2">
      <c r="A57" s="37" t="s">
        <v>102</v>
      </c>
      <c r="B57" s="36" t="s">
        <v>2</v>
      </c>
      <c r="C57" s="92"/>
      <c r="D57" s="158">
        <f>D56*D44</f>
        <v>0</v>
      </c>
      <c r="E57" s="220">
        <f>E46*E56</f>
        <v>0.3</v>
      </c>
      <c r="F57" s="158">
        <f>F56*F46</f>
        <v>2.6008271519777536E-2</v>
      </c>
      <c r="G57" s="220"/>
      <c r="H57" s="220"/>
      <c r="I57" s="158"/>
      <c r="J57" s="114">
        <f>SQRT(SUMSQ(D57,E57,F57))</f>
        <v>0.30112527324594734</v>
      </c>
      <c r="K57" s="133"/>
      <c r="L57" s="66" t="s">
        <v>144</v>
      </c>
    </row>
    <row r="58" spans="1:12" x14ac:dyDescent="0.2">
      <c r="A58" s="29"/>
      <c r="B58" s="17"/>
      <c r="C58" s="79"/>
      <c r="D58" s="180"/>
      <c r="E58" s="226"/>
      <c r="F58" s="160"/>
      <c r="G58" s="221"/>
      <c r="H58" s="226"/>
      <c r="I58" s="159"/>
      <c r="J58" s="186"/>
      <c r="K58" s="133"/>
      <c r="L58" s="14"/>
    </row>
    <row r="59" spans="1:12" x14ac:dyDescent="0.2">
      <c r="A59" s="29"/>
      <c r="B59" s="17"/>
      <c r="C59" s="79"/>
      <c r="D59" s="180"/>
      <c r="E59" s="226"/>
      <c r="F59" s="160"/>
      <c r="G59" s="221"/>
      <c r="H59" s="226"/>
      <c r="I59" s="159"/>
      <c r="J59" s="186"/>
      <c r="K59" s="133"/>
      <c r="L59" s="14"/>
    </row>
    <row r="60" spans="1:12" x14ac:dyDescent="0.2">
      <c r="A60" s="35" t="s">
        <v>103</v>
      </c>
      <c r="B60" s="36" t="s">
        <v>3</v>
      </c>
      <c r="C60" s="92"/>
      <c r="D60" s="158">
        <v>1</v>
      </c>
      <c r="E60" s="220">
        <v>1</v>
      </c>
      <c r="F60" s="158">
        <v>0</v>
      </c>
      <c r="G60" s="220"/>
      <c r="H60" s="220"/>
      <c r="I60" s="158"/>
      <c r="J60" s="219"/>
      <c r="K60" s="133"/>
      <c r="L60" s="112" t="s">
        <v>36</v>
      </c>
    </row>
    <row r="61" spans="1:12" x14ac:dyDescent="0.2">
      <c r="A61" s="37" t="s">
        <v>104</v>
      </c>
      <c r="B61" s="36" t="s">
        <v>2</v>
      </c>
      <c r="C61" s="92"/>
      <c r="D61" s="158">
        <f>D60*D44</f>
        <v>5.65</v>
      </c>
      <c r="E61" s="220">
        <f>E60*E46</f>
        <v>0.3</v>
      </c>
      <c r="F61" s="158">
        <f>F60*F46</f>
        <v>0</v>
      </c>
      <c r="G61" s="222"/>
      <c r="H61" s="220"/>
      <c r="I61" s="158"/>
      <c r="J61" s="114">
        <f>SQRT(SUMSQ(D61,E61,F61))</f>
        <v>5.6579589959631207</v>
      </c>
      <c r="K61" s="133"/>
      <c r="L61" s="66" t="s">
        <v>145</v>
      </c>
    </row>
    <row r="62" spans="1:12" x14ac:dyDescent="0.2">
      <c r="A62" s="29"/>
      <c r="B62" s="17"/>
      <c r="C62" s="79"/>
      <c r="D62" s="180"/>
      <c r="E62" s="226"/>
      <c r="F62" s="160"/>
      <c r="G62" s="221"/>
      <c r="H62" s="226"/>
      <c r="I62" s="159"/>
      <c r="J62" s="186"/>
      <c r="K62" s="133"/>
      <c r="L62" s="14"/>
    </row>
    <row r="63" spans="1:12" x14ac:dyDescent="0.2">
      <c r="A63" s="38"/>
      <c r="B63" s="25"/>
      <c r="C63" s="82"/>
      <c r="D63" s="161"/>
      <c r="E63" s="223"/>
      <c r="F63" s="161"/>
      <c r="G63" s="223"/>
      <c r="H63" s="223"/>
      <c r="I63" s="161"/>
      <c r="J63" s="110"/>
      <c r="K63" s="110"/>
      <c r="L63" s="66"/>
    </row>
    <row r="64" spans="1:12" x14ac:dyDescent="0.2">
      <c r="A64" s="35" t="s">
        <v>105</v>
      </c>
      <c r="B64" s="36" t="s">
        <v>3</v>
      </c>
      <c r="C64" s="92"/>
      <c r="D64" s="158">
        <v>0</v>
      </c>
      <c r="E64" s="220">
        <f>E30/(D30+D32+E30)</f>
        <v>0.37458065713604322</v>
      </c>
      <c r="F64" s="158">
        <v>1</v>
      </c>
      <c r="G64" s="220"/>
      <c r="H64" s="220"/>
      <c r="I64" s="158"/>
      <c r="J64" s="46"/>
      <c r="K64" s="43"/>
      <c r="L64" s="66" t="s">
        <v>23</v>
      </c>
    </row>
    <row r="65" spans="1:12" x14ac:dyDescent="0.2">
      <c r="A65" s="37" t="s">
        <v>106</v>
      </c>
      <c r="B65" s="36" t="s">
        <v>2</v>
      </c>
      <c r="C65" s="92"/>
      <c r="D65" s="158">
        <f>D64*D44</f>
        <v>0</v>
      </c>
      <c r="E65" s="220">
        <f>E64*E46</f>
        <v>0.11237419714081297</v>
      </c>
      <c r="F65" s="158">
        <f>F46*F64</f>
        <v>0.3</v>
      </c>
      <c r="G65" s="222"/>
      <c r="H65" s="220"/>
      <c r="I65" s="158"/>
      <c r="J65" s="114">
        <f>SQRT(SUMSQ(D65,E65,F65))</f>
        <v>0.32035598977238167</v>
      </c>
      <c r="K65" s="110"/>
      <c r="L65" s="66" t="s">
        <v>146</v>
      </c>
    </row>
    <row r="66" spans="1:12" x14ac:dyDescent="0.2">
      <c r="A66" s="38"/>
      <c r="B66" s="25"/>
      <c r="C66" s="82"/>
      <c r="D66" s="161"/>
      <c r="E66" s="223"/>
      <c r="F66" s="161"/>
      <c r="G66" s="223"/>
      <c r="H66" s="223"/>
      <c r="I66" s="161"/>
      <c r="J66" s="110"/>
      <c r="K66" s="110"/>
      <c r="L66" s="66"/>
    </row>
    <row r="67" spans="1:12" x14ac:dyDescent="0.2">
      <c r="A67" s="38"/>
      <c r="B67" s="25"/>
      <c r="C67" s="82"/>
      <c r="D67" s="161"/>
      <c r="E67" s="223"/>
      <c r="F67" s="161"/>
      <c r="G67" s="223"/>
      <c r="H67" s="223"/>
      <c r="I67" s="161"/>
      <c r="J67" s="110"/>
      <c r="K67" s="110"/>
      <c r="L67" s="66"/>
    </row>
    <row r="68" spans="1:12" x14ac:dyDescent="0.2">
      <c r="A68" s="35" t="s">
        <v>107</v>
      </c>
      <c r="B68" s="36" t="s">
        <v>3</v>
      </c>
      <c r="C68" s="92"/>
      <c r="D68" s="158">
        <v>1</v>
      </c>
      <c r="E68" s="220">
        <v>0</v>
      </c>
      <c r="F68" s="158">
        <v>1</v>
      </c>
      <c r="G68" s="220"/>
      <c r="H68" s="220"/>
      <c r="I68" s="158"/>
      <c r="J68" s="46"/>
      <c r="K68" s="43"/>
      <c r="L68" s="66" t="s">
        <v>23</v>
      </c>
    </row>
    <row r="69" spans="1:12" x14ac:dyDescent="0.2">
      <c r="A69" s="37" t="s">
        <v>108</v>
      </c>
      <c r="B69" s="36" t="s">
        <v>2</v>
      </c>
      <c r="C69" s="92"/>
      <c r="D69" s="158">
        <f>D68*D44</f>
        <v>5.65</v>
      </c>
      <c r="E69" s="220">
        <f>E46*E68</f>
        <v>0</v>
      </c>
      <c r="F69" s="158">
        <f>F46*F68</f>
        <v>0.3</v>
      </c>
      <c r="G69" s="222"/>
      <c r="H69" s="222"/>
      <c r="I69" s="158"/>
      <c r="J69" s="114">
        <f>SQRT(SUMSQ(D69,E69,F69))</f>
        <v>5.6579589959631207</v>
      </c>
      <c r="K69" s="110"/>
      <c r="L69" s="66" t="s">
        <v>147</v>
      </c>
    </row>
    <row r="70" spans="1:12" x14ac:dyDescent="0.2">
      <c r="A70" s="38"/>
      <c r="B70" s="25"/>
      <c r="C70" s="82"/>
      <c r="D70" s="161"/>
      <c r="E70" s="223"/>
      <c r="F70" s="161"/>
      <c r="G70" s="223"/>
      <c r="H70" s="223"/>
      <c r="I70" s="161"/>
      <c r="J70" s="110"/>
      <c r="K70" s="110"/>
      <c r="L70" s="66"/>
    </row>
    <row r="71" spans="1:12" x14ac:dyDescent="0.2">
      <c r="A71" s="38"/>
      <c r="B71" s="25"/>
      <c r="C71" s="82"/>
      <c r="D71" s="161"/>
      <c r="E71" s="223"/>
      <c r="F71" s="161"/>
      <c r="G71" s="223"/>
      <c r="H71" s="223"/>
      <c r="I71" s="161"/>
      <c r="J71" s="110"/>
      <c r="K71" s="110"/>
      <c r="L71" s="66"/>
    </row>
    <row r="72" spans="1:12" x14ac:dyDescent="0.2">
      <c r="A72" s="173" t="s">
        <v>109</v>
      </c>
      <c r="B72" s="36" t="s">
        <v>3</v>
      </c>
      <c r="C72" s="92"/>
      <c r="D72" s="158">
        <v>1</v>
      </c>
      <c r="E72" s="228">
        <f>E30/(D30+E30+F30)</f>
        <v>0.36451351414998096</v>
      </c>
      <c r="F72" s="227">
        <f>F30/(E30+F30+D30)</f>
        <v>5.7771498713638049E-2</v>
      </c>
      <c r="G72" s="220"/>
      <c r="H72" s="220"/>
      <c r="I72" s="158"/>
      <c r="J72" s="46"/>
      <c r="K72" s="43"/>
      <c r="L72" s="112" t="s">
        <v>36</v>
      </c>
    </row>
    <row r="73" spans="1:12" x14ac:dyDescent="0.2">
      <c r="A73" s="174" t="s">
        <v>110</v>
      </c>
      <c r="B73" s="36" t="s">
        <v>2</v>
      </c>
      <c r="C73" s="92"/>
      <c r="D73" s="158">
        <f>D72*D44</f>
        <v>5.65</v>
      </c>
      <c r="E73" s="220">
        <f>E72*E46</f>
        <v>0.10935405424499428</v>
      </c>
      <c r="F73" s="158">
        <f>F72*F46</f>
        <v>1.7331449614091415E-2</v>
      </c>
      <c r="G73" s="222"/>
      <c r="H73" s="220"/>
      <c r="I73" s="158"/>
      <c r="J73" s="114">
        <f>SQRT(SUMSQ(D73,E73,F73))</f>
        <v>5.6510847355464016</v>
      </c>
      <c r="K73" s="110"/>
      <c r="L73" s="66" t="s">
        <v>32</v>
      </c>
    </row>
    <row r="74" spans="1:12" ht="13.5" thickBot="1" x14ac:dyDescent="0.25">
      <c r="A74" s="76"/>
      <c r="B74" s="83"/>
      <c r="C74" s="93"/>
      <c r="D74" s="162"/>
      <c r="E74" s="224"/>
      <c r="F74" s="163"/>
      <c r="G74" s="224"/>
      <c r="H74" s="224"/>
      <c r="I74" s="163"/>
      <c r="J74" s="109"/>
      <c r="K74" s="109"/>
      <c r="L74" s="67"/>
    </row>
    <row r="75" spans="1:12" x14ac:dyDescent="0.2">
      <c r="B75" s="25"/>
      <c r="C75" s="25"/>
      <c r="D75" s="25"/>
      <c r="E75" s="39"/>
      <c r="F75" s="39"/>
      <c r="G75" s="39"/>
      <c r="H75" s="39"/>
      <c r="I75" s="39"/>
      <c r="J75" s="40"/>
      <c r="K75" s="40"/>
      <c r="L75" s="40"/>
    </row>
    <row r="76" spans="1:12" ht="13.5" thickBot="1" x14ac:dyDescent="0.25">
      <c r="A76" s="41"/>
    </row>
    <row r="77" spans="1:12" x14ac:dyDescent="0.2">
      <c r="A77" s="8" t="s">
        <v>21</v>
      </c>
      <c r="B77" s="10"/>
      <c r="C77" s="10"/>
      <c r="D77" s="10"/>
      <c r="E77" s="10"/>
      <c r="F77" s="10"/>
      <c r="G77" s="10"/>
      <c r="H77" s="10"/>
      <c r="I77" s="10"/>
      <c r="J77" s="42"/>
      <c r="K77" s="42"/>
      <c r="L77" s="12" t="s">
        <v>0</v>
      </c>
    </row>
    <row r="78" spans="1:12" ht="13.5" thickBot="1" x14ac:dyDescent="0.25">
      <c r="A78" s="80" t="s">
        <v>170</v>
      </c>
      <c r="B78" s="20"/>
      <c r="C78" s="20"/>
      <c r="D78" s="20"/>
      <c r="E78" s="20"/>
      <c r="F78" s="20"/>
      <c r="G78" s="20"/>
      <c r="H78" s="20"/>
      <c r="I78" s="20"/>
      <c r="J78" s="25"/>
      <c r="K78" s="25"/>
      <c r="L78" s="65"/>
    </row>
    <row r="79" spans="1:12" x14ac:dyDescent="0.2">
      <c r="A79" s="8"/>
      <c r="B79" s="10"/>
      <c r="C79" s="10"/>
      <c r="D79" s="10"/>
      <c r="E79" s="10"/>
      <c r="F79" s="10"/>
      <c r="G79" s="10"/>
      <c r="H79" s="10"/>
      <c r="I79" s="10"/>
      <c r="J79" s="42"/>
      <c r="K79" s="42"/>
      <c r="L79" s="53"/>
    </row>
    <row r="80" spans="1:12" ht="13.5" thickBot="1" x14ac:dyDescent="0.25">
      <c r="A80" s="134"/>
      <c r="B80" s="17"/>
      <c r="C80" s="17"/>
      <c r="D80" s="17"/>
      <c r="E80" s="17"/>
      <c r="F80" s="17"/>
      <c r="G80" s="17"/>
      <c r="H80" s="17"/>
      <c r="I80" s="17"/>
      <c r="J80" s="25"/>
      <c r="K80" s="25"/>
      <c r="L80" s="135"/>
    </row>
    <row r="81" spans="1:12" ht="13.5" thickBot="1" x14ac:dyDescent="0.25">
      <c r="A81" s="8" t="s">
        <v>22</v>
      </c>
      <c r="B81" s="9"/>
      <c r="C81" s="190" t="s">
        <v>38</v>
      </c>
      <c r="D81" s="191"/>
      <c r="E81" s="191"/>
      <c r="F81" s="191"/>
      <c r="G81" s="106"/>
      <c r="H81" s="11"/>
      <c r="I81" s="11"/>
      <c r="J81" s="136"/>
      <c r="K81" s="136"/>
      <c r="L81" s="12" t="s">
        <v>0</v>
      </c>
    </row>
    <row r="82" spans="1:12" x14ac:dyDescent="0.2">
      <c r="A82" s="29"/>
      <c r="B82" s="14"/>
      <c r="C82" s="101" t="s">
        <v>27</v>
      </c>
      <c r="D82" s="185" t="s">
        <v>82</v>
      </c>
      <c r="E82" s="199" t="s">
        <v>75</v>
      </c>
      <c r="F82" s="199" t="s">
        <v>70</v>
      </c>
      <c r="G82" s="125"/>
      <c r="H82" s="125"/>
      <c r="I82" s="125"/>
      <c r="J82" s="7"/>
      <c r="K82" s="7"/>
      <c r="L82" s="90"/>
    </row>
    <row r="83" spans="1:12" x14ac:dyDescent="0.2">
      <c r="A83" s="29"/>
      <c r="B83" s="14"/>
      <c r="C83" s="14"/>
      <c r="D83" s="153" t="s">
        <v>34</v>
      </c>
      <c r="E83" s="103" t="s">
        <v>34</v>
      </c>
      <c r="F83" s="103" t="s">
        <v>34</v>
      </c>
      <c r="G83" s="124"/>
      <c r="H83" s="124"/>
      <c r="I83" s="124"/>
      <c r="J83" s="7"/>
      <c r="K83" s="7"/>
      <c r="L83" s="90"/>
    </row>
    <row r="84" spans="1:12" x14ac:dyDescent="0.2">
      <c r="A84" s="13"/>
      <c r="B84" s="14"/>
      <c r="C84" s="14"/>
      <c r="D84" s="154"/>
      <c r="E84" s="229"/>
      <c r="F84" s="229"/>
      <c r="G84" s="16"/>
      <c r="H84" s="16"/>
      <c r="I84" s="16"/>
      <c r="J84" s="7"/>
      <c r="K84" s="7"/>
      <c r="L84" s="54"/>
    </row>
    <row r="85" spans="1:12" x14ac:dyDescent="0.2">
      <c r="A85" s="84" t="s">
        <v>88</v>
      </c>
      <c r="B85" s="86" t="s">
        <v>171</v>
      </c>
      <c r="C85" s="155"/>
      <c r="D85" s="24">
        <f>D10</f>
        <v>-98</v>
      </c>
      <c r="E85" s="229"/>
      <c r="F85" s="229"/>
      <c r="G85" s="16"/>
      <c r="H85" s="16"/>
      <c r="I85" s="16"/>
      <c r="J85" s="7"/>
      <c r="K85" s="7"/>
      <c r="L85" s="54"/>
    </row>
    <row r="86" spans="1:12" x14ac:dyDescent="0.2">
      <c r="A86" s="18" t="s">
        <v>89</v>
      </c>
      <c r="B86" s="19" t="s">
        <v>85</v>
      </c>
      <c r="C86" s="19"/>
      <c r="D86" s="17"/>
      <c r="E86" s="236">
        <f>E11</f>
        <v>-2</v>
      </c>
      <c r="F86" s="236">
        <f>F11</f>
        <v>-10</v>
      </c>
      <c r="G86" s="22"/>
      <c r="H86" s="22"/>
      <c r="I86" s="22"/>
      <c r="J86" s="7"/>
      <c r="K86" s="7"/>
      <c r="L86" s="52"/>
    </row>
    <row r="87" spans="1:12" x14ac:dyDescent="0.2">
      <c r="A87" s="18"/>
      <c r="B87" s="19"/>
      <c r="C87" s="19"/>
      <c r="D87" s="17"/>
      <c r="E87" s="231"/>
      <c r="F87" s="210"/>
      <c r="G87" s="22"/>
      <c r="H87" s="22"/>
      <c r="I87" s="22"/>
      <c r="J87" s="7"/>
      <c r="K87" s="7"/>
      <c r="L87" s="54"/>
    </row>
    <row r="88" spans="1:12" x14ac:dyDescent="0.2">
      <c r="A88" s="18" t="s">
        <v>8</v>
      </c>
      <c r="B88" s="19" t="s">
        <v>2</v>
      </c>
      <c r="C88" s="181"/>
      <c r="D88" s="118">
        <v>0</v>
      </c>
      <c r="E88" s="241">
        <v>0</v>
      </c>
      <c r="F88" s="241">
        <v>0</v>
      </c>
      <c r="G88" s="22"/>
      <c r="H88" s="22"/>
      <c r="I88" s="22"/>
      <c r="J88" s="7"/>
      <c r="K88" s="7"/>
      <c r="L88" s="21" t="s">
        <v>6</v>
      </c>
    </row>
    <row r="89" spans="1:12" x14ac:dyDescent="0.2">
      <c r="A89" s="34" t="s">
        <v>7</v>
      </c>
      <c r="B89" s="19" t="s">
        <v>2</v>
      </c>
      <c r="C89" s="81"/>
      <c r="D89" s="68">
        <f>D85+D88</f>
        <v>-98</v>
      </c>
      <c r="E89" s="81">
        <f>E86+E88</f>
        <v>-2</v>
      </c>
      <c r="F89" s="81">
        <f>F86+F88</f>
        <v>-10</v>
      </c>
      <c r="G89" s="68"/>
      <c r="H89" s="68"/>
      <c r="I89" s="68"/>
      <c r="J89" s="7"/>
      <c r="K89" s="7"/>
      <c r="L89" s="21" t="s">
        <v>10</v>
      </c>
    </row>
    <row r="90" spans="1:12" x14ac:dyDescent="0.2">
      <c r="A90" s="18"/>
      <c r="B90" s="19"/>
      <c r="C90" s="19"/>
      <c r="D90" s="17"/>
      <c r="E90" s="79"/>
      <c r="F90" s="79"/>
      <c r="G90" s="22"/>
      <c r="H90" s="22"/>
      <c r="I90" s="22"/>
      <c r="J90" s="7"/>
      <c r="K90" s="7"/>
      <c r="L90" s="54"/>
    </row>
    <row r="91" spans="1:12" x14ac:dyDescent="0.2">
      <c r="A91" s="44" t="s">
        <v>5</v>
      </c>
      <c r="B91" s="19"/>
      <c r="C91" s="19"/>
      <c r="D91" s="87"/>
      <c r="E91" s="79"/>
      <c r="F91" s="79"/>
      <c r="G91" s="22"/>
      <c r="H91" s="22"/>
      <c r="I91" s="22"/>
      <c r="J91" s="7"/>
      <c r="K91" s="7"/>
      <c r="L91" s="54"/>
    </row>
    <row r="92" spans="1:12" x14ac:dyDescent="0.2">
      <c r="A92" s="18" t="s">
        <v>79</v>
      </c>
      <c r="B92" s="55" t="s">
        <v>172</v>
      </c>
      <c r="C92" s="19"/>
      <c r="D92" s="104">
        <f>10^9*10^(D89/10)*($C5/15)</f>
        <v>1.2679145539688879</v>
      </c>
      <c r="E92" s="202">
        <f>10^9*10^((D89+E89)/10)*($C5/15)</f>
        <v>0.8</v>
      </c>
      <c r="F92" s="202">
        <f>10^9*10^((D89+F89)/10)*($C5/15)</f>
        <v>0.12679145539688866</v>
      </c>
      <c r="G92" s="69"/>
      <c r="H92" s="69"/>
      <c r="I92" s="69"/>
      <c r="J92" s="7"/>
      <c r="K92" s="7"/>
      <c r="L92" s="54"/>
    </row>
    <row r="93" spans="1:12" x14ac:dyDescent="0.2">
      <c r="A93" s="31" t="s">
        <v>148</v>
      </c>
      <c r="B93" s="19" t="s">
        <v>2</v>
      </c>
      <c r="C93" s="19"/>
      <c r="D93" s="87"/>
      <c r="E93" s="242">
        <f>10*LOG10(E92/(D32+D92+F92))</f>
        <v>-2.6200976428336</v>
      </c>
      <c r="F93" s="242">
        <f>10*LOG10(F92/(D32+D92+E92))</f>
        <v>-12.264546527909282</v>
      </c>
      <c r="G93" s="33"/>
      <c r="H93" s="33"/>
      <c r="I93" s="33"/>
      <c r="J93" s="7"/>
      <c r="K93" s="7"/>
      <c r="L93" s="21"/>
    </row>
    <row r="94" spans="1:12" x14ac:dyDescent="0.2">
      <c r="A94" s="107" t="s">
        <v>149</v>
      </c>
      <c r="B94" s="19" t="s">
        <v>173</v>
      </c>
      <c r="C94" s="19"/>
      <c r="D94" s="87"/>
      <c r="E94" s="243">
        <f>10*LOG10(E92)-90</f>
        <v>-90.969100130080562</v>
      </c>
      <c r="F94" s="243">
        <f>10*LOG10(F92)-90</f>
        <v>-98.969100130080577</v>
      </c>
      <c r="G94" s="33"/>
      <c r="H94" s="33"/>
      <c r="I94" s="33"/>
      <c r="J94" s="7"/>
      <c r="K94" s="7"/>
      <c r="L94" s="21"/>
    </row>
    <row r="95" spans="1:12" x14ac:dyDescent="0.2">
      <c r="A95" s="122" t="s">
        <v>26</v>
      </c>
      <c r="B95" s="19" t="s">
        <v>31</v>
      </c>
      <c r="C95" s="19"/>
      <c r="D95" s="244">
        <f>10*LOG((D92+E92+F92)*10^-9)+10*LOG(MAX($C9*12*$C7/$C5,$C6))</f>
        <v>-57.598984656143003</v>
      </c>
      <c r="E95" s="232"/>
      <c r="F95" s="230"/>
      <c r="G95" s="17"/>
      <c r="H95" s="17"/>
      <c r="I95" s="17"/>
      <c r="J95" s="7"/>
      <c r="K95" s="7"/>
      <c r="L95" s="21"/>
    </row>
    <row r="96" spans="1:12" ht="13.5" thickBot="1" x14ac:dyDescent="0.25">
      <c r="A96" s="182" t="s">
        <v>150</v>
      </c>
      <c r="B96" s="77" t="s">
        <v>174</v>
      </c>
      <c r="C96" s="77"/>
      <c r="D96" s="156"/>
      <c r="E96" s="245">
        <f>E94+IF($E12=0,0,$C36)+$C37</f>
        <v>-85.969100130080562</v>
      </c>
      <c r="F96" s="245">
        <f>F94+IF($E12=0,0,$C36)+$C37</f>
        <v>-93.969100130080577</v>
      </c>
      <c r="G96" s="119"/>
      <c r="H96" s="119"/>
      <c r="I96" s="119"/>
      <c r="J96" s="75"/>
      <c r="K96" s="75"/>
      <c r="L96" s="131"/>
    </row>
    <row r="97" spans="1:12" s="61" customFormat="1" x14ac:dyDescent="0.2">
      <c r="A97" s="74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</row>
    <row r="98" spans="1:12" s="61" customFormat="1" ht="13.5" thickBot="1" x14ac:dyDescent="0.25">
      <c r="A98" s="74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</row>
    <row r="99" spans="1:12" s="61" customFormat="1" ht="13.5" thickBot="1" x14ac:dyDescent="0.25">
      <c r="A99" s="137" t="s">
        <v>39</v>
      </c>
      <c r="B99" s="138"/>
      <c r="C99" s="190" t="s">
        <v>38</v>
      </c>
      <c r="D99" s="191"/>
      <c r="E99" s="191"/>
      <c r="F99" s="191"/>
      <c r="G99" s="139"/>
      <c r="H99" s="63"/>
      <c r="I99" s="63"/>
      <c r="J99" s="183" t="s">
        <v>41</v>
      </c>
      <c r="K99" s="184"/>
      <c r="L99" s="140" t="s">
        <v>40</v>
      </c>
    </row>
    <row r="100" spans="1:12" x14ac:dyDescent="0.2">
      <c r="A100" s="29"/>
      <c r="B100" s="17"/>
      <c r="C100" s="91"/>
      <c r="D100" s="185" t="s">
        <v>82</v>
      </c>
      <c r="E100" s="199" t="s">
        <v>75</v>
      </c>
      <c r="F100" s="199" t="s">
        <v>70</v>
      </c>
      <c r="G100" s="125"/>
      <c r="H100" s="125"/>
      <c r="I100" s="125"/>
      <c r="J100" s="141"/>
      <c r="K100" s="249"/>
      <c r="L100" s="90"/>
    </row>
    <row r="101" spans="1:12" x14ac:dyDescent="0.2">
      <c r="A101" s="29"/>
      <c r="B101" s="17"/>
      <c r="C101" s="79"/>
      <c r="D101" s="17"/>
      <c r="E101" s="225"/>
      <c r="F101" s="103"/>
      <c r="G101" s="124"/>
      <c r="H101" s="124"/>
      <c r="I101" s="124"/>
      <c r="J101" s="102"/>
      <c r="K101" s="103"/>
      <c r="L101" s="103"/>
    </row>
    <row r="102" spans="1:12" x14ac:dyDescent="0.2">
      <c r="A102" s="35" t="s">
        <v>151</v>
      </c>
      <c r="B102" s="36" t="s">
        <v>2</v>
      </c>
      <c r="C102" s="92"/>
      <c r="D102" s="157"/>
      <c r="E102" s="248">
        <f>E103-J103</f>
        <v>-2.9212229160795475</v>
      </c>
      <c r="F102" s="233"/>
      <c r="G102" s="120"/>
      <c r="H102" s="120"/>
      <c r="I102" s="120"/>
      <c r="J102" s="46"/>
      <c r="K102" s="247">
        <v>-3</v>
      </c>
      <c r="L102" s="95" t="s">
        <v>166</v>
      </c>
    </row>
    <row r="103" spans="1:12" x14ac:dyDescent="0.2">
      <c r="A103" s="37" t="s">
        <v>152</v>
      </c>
      <c r="B103" s="36" t="s">
        <v>2</v>
      </c>
      <c r="C103" s="92"/>
      <c r="D103" s="157"/>
      <c r="E103" s="233">
        <f>E93</f>
        <v>-2.6200976428336</v>
      </c>
      <c r="F103" s="233"/>
      <c r="G103" s="120"/>
      <c r="H103" s="120"/>
      <c r="I103" s="120"/>
      <c r="J103" s="114">
        <f>J57</f>
        <v>0.30112527324594734</v>
      </c>
      <c r="K103" s="250"/>
      <c r="L103" s="103"/>
    </row>
    <row r="104" spans="1:12" x14ac:dyDescent="0.2">
      <c r="A104" s="35" t="s">
        <v>153</v>
      </c>
      <c r="B104" s="36" t="s">
        <v>2</v>
      </c>
      <c r="C104" s="92"/>
      <c r="D104" s="157"/>
      <c r="E104" s="233">
        <f>E103+J103</f>
        <v>-2.3189723695876525</v>
      </c>
      <c r="F104" s="233"/>
      <c r="G104" s="120"/>
      <c r="H104" s="120"/>
      <c r="I104" s="120"/>
      <c r="J104" s="46"/>
      <c r="K104" s="233"/>
      <c r="L104" s="152"/>
    </row>
    <row r="105" spans="1:12" x14ac:dyDescent="0.2">
      <c r="A105" s="29"/>
      <c r="B105" s="17"/>
      <c r="C105" s="79"/>
      <c r="D105" s="246"/>
      <c r="E105" s="225"/>
      <c r="F105" s="103"/>
      <c r="G105" s="124"/>
      <c r="H105" s="124"/>
      <c r="I105" s="124"/>
      <c r="J105" s="102"/>
      <c r="K105" s="103"/>
      <c r="L105" s="103"/>
    </row>
    <row r="106" spans="1:12" x14ac:dyDescent="0.2">
      <c r="A106" s="35" t="s">
        <v>158</v>
      </c>
      <c r="B106" s="78" t="s">
        <v>157</v>
      </c>
      <c r="C106" s="92"/>
      <c r="D106" s="157"/>
      <c r="E106" s="248">
        <f>E107-J107</f>
        <v>-96.62705912604369</v>
      </c>
      <c r="F106" s="233"/>
      <c r="G106" s="120"/>
      <c r="H106" s="120"/>
      <c r="I106" s="120"/>
      <c r="J106" s="115"/>
      <c r="K106" s="251">
        <f>-108.5+10*LOG10($C5/120)+$C21</f>
        <v>-107.5</v>
      </c>
      <c r="L106" s="117" t="s">
        <v>168</v>
      </c>
    </row>
    <row r="107" spans="1:12" x14ac:dyDescent="0.2">
      <c r="A107" s="37" t="s">
        <v>159</v>
      </c>
      <c r="B107" s="78" t="s">
        <v>156</v>
      </c>
      <c r="C107" s="92"/>
      <c r="D107" s="157"/>
      <c r="E107" s="233">
        <f>E94</f>
        <v>-90.969100130080562</v>
      </c>
      <c r="F107" s="233"/>
      <c r="G107" s="120"/>
      <c r="H107" s="120"/>
      <c r="I107" s="120"/>
      <c r="J107" s="114">
        <f>J61</f>
        <v>5.6579589959631207</v>
      </c>
      <c r="K107" s="250"/>
      <c r="L107" s="103"/>
    </row>
    <row r="108" spans="1:12" x14ac:dyDescent="0.2">
      <c r="A108" s="35" t="s">
        <v>160</v>
      </c>
      <c r="B108" s="78" t="s">
        <v>156</v>
      </c>
      <c r="C108" s="92"/>
      <c r="D108" s="157"/>
      <c r="E108" s="233">
        <f>E107+J107</f>
        <v>-85.311141134117435</v>
      </c>
      <c r="F108" s="233"/>
      <c r="G108" s="120"/>
      <c r="H108" s="120"/>
      <c r="I108" s="120"/>
      <c r="J108" s="115"/>
      <c r="K108" s="233"/>
      <c r="L108" s="152"/>
    </row>
    <row r="109" spans="1:12" x14ac:dyDescent="0.2">
      <c r="A109" s="29"/>
      <c r="B109" s="17"/>
      <c r="C109" s="79"/>
      <c r="D109" s="246"/>
      <c r="E109" s="82"/>
      <c r="F109" s="82"/>
      <c r="G109" s="25"/>
      <c r="H109" s="25"/>
      <c r="I109" s="25"/>
      <c r="J109" s="15"/>
      <c r="K109" s="229"/>
      <c r="L109" s="49"/>
    </row>
    <row r="110" spans="1:12" x14ac:dyDescent="0.2">
      <c r="A110" s="35" t="s">
        <v>161</v>
      </c>
      <c r="B110" s="36" t="s">
        <v>2</v>
      </c>
      <c r="C110" s="92"/>
      <c r="D110" s="157"/>
      <c r="E110" s="235"/>
      <c r="F110" s="248">
        <f>F111-J111</f>
        <v>-12.584902517681664</v>
      </c>
      <c r="G110" s="120"/>
      <c r="H110" s="120"/>
      <c r="I110" s="120"/>
      <c r="J110" s="115"/>
      <c r="K110" s="247">
        <v>-13</v>
      </c>
      <c r="L110" s="95" t="s">
        <v>167</v>
      </c>
    </row>
    <row r="111" spans="1:12" x14ac:dyDescent="0.2">
      <c r="A111" s="37" t="s">
        <v>162</v>
      </c>
      <c r="B111" s="36" t="s">
        <v>2</v>
      </c>
      <c r="C111" s="92"/>
      <c r="D111" s="157"/>
      <c r="E111" s="235"/>
      <c r="F111" s="233">
        <f>F93</f>
        <v>-12.264546527909282</v>
      </c>
      <c r="G111" s="120"/>
      <c r="H111" s="120"/>
      <c r="I111" s="120"/>
      <c r="J111" s="114">
        <f>J65</f>
        <v>0.32035598977238167</v>
      </c>
      <c r="K111" s="250"/>
      <c r="L111" s="49"/>
    </row>
    <row r="112" spans="1:12" x14ac:dyDescent="0.2">
      <c r="A112" s="35" t="s">
        <v>165</v>
      </c>
      <c r="B112" s="36" t="s">
        <v>2</v>
      </c>
      <c r="C112" s="92"/>
      <c r="D112" s="157"/>
      <c r="E112" s="235"/>
      <c r="F112" s="233">
        <f>F111+J111</f>
        <v>-11.944190538136899</v>
      </c>
      <c r="G112" s="120"/>
      <c r="H112" s="120"/>
      <c r="I112" s="120"/>
      <c r="J112" s="115"/>
      <c r="K112" s="252"/>
      <c r="L112" s="49"/>
    </row>
    <row r="113" spans="1:12" s="45" customFormat="1" x14ac:dyDescent="0.2">
      <c r="A113" s="64"/>
      <c r="B113" s="25"/>
      <c r="C113" s="82"/>
      <c r="D113" s="71"/>
      <c r="E113" s="236"/>
      <c r="F113" s="236"/>
      <c r="G113" s="23"/>
      <c r="H113" s="23"/>
      <c r="I113" s="23"/>
      <c r="J113" s="43"/>
      <c r="K113" s="236"/>
      <c r="L113" s="21"/>
    </row>
    <row r="114" spans="1:12" s="45" customFormat="1" x14ac:dyDescent="0.2">
      <c r="A114" s="35" t="s">
        <v>154</v>
      </c>
      <c r="B114" s="78" t="s">
        <v>156</v>
      </c>
      <c r="C114" s="92"/>
      <c r="D114" s="157"/>
      <c r="E114" s="233"/>
      <c r="F114" s="248">
        <f>F115-J115</f>
        <v>-104.62705912604369</v>
      </c>
      <c r="G114" s="120"/>
      <c r="H114" s="120"/>
      <c r="I114" s="120"/>
      <c r="J114" s="46"/>
      <c r="K114" s="251">
        <f>-108.5+10*LOG10($C5/120)+$C21</f>
        <v>-107.5</v>
      </c>
      <c r="L114" s="117" t="s">
        <v>168</v>
      </c>
    </row>
    <row r="115" spans="1:12" s="45" customFormat="1" x14ac:dyDescent="0.2">
      <c r="A115" s="37" t="s">
        <v>163</v>
      </c>
      <c r="B115" s="78" t="s">
        <v>156</v>
      </c>
      <c r="C115" s="92"/>
      <c r="D115" s="157"/>
      <c r="E115" s="233"/>
      <c r="F115" s="233">
        <f>F94</f>
        <v>-98.969100130080577</v>
      </c>
      <c r="G115" s="120"/>
      <c r="H115" s="120"/>
      <c r="I115" s="120"/>
      <c r="J115" s="114">
        <f>J69</f>
        <v>5.6579589959631207</v>
      </c>
      <c r="K115" s="250"/>
      <c r="L115" s="21"/>
    </row>
    <row r="116" spans="1:12" s="45" customFormat="1" x14ac:dyDescent="0.2">
      <c r="A116" s="35" t="s">
        <v>164</v>
      </c>
      <c r="B116" s="78" t="s">
        <v>155</v>
      </c>
      <c r="C116" s="92"/>
      <c r="D116" s="157"/>
      <c r="E116" s="233"/>
      <c r="F116" s="233">
        <f>F115+J115</f>
        <v>-93.311141134117463</v>
      </c>
      <c r="G116" s="120"/>
      <c r="H116" s="120"/>
      <c r="I116" s="120"/>
      <c r="J116" s="46"/>
      <c r="K116" s="233"/>
      <c r="L116" s="49"/>
    </row>
    <row r="117" spans="1:12" s="45" customFormat="1" ht="12.95" customHeight="1" x14ac:dyDescent="0.2">
      <c r="A117" s="64"/>
      <c r="B117" s="25"/>
      <c r="C117" s="82"/>
      <c r="D117" s="71"/>
      <c r="E117" s="237"/>
      <c r="F117" s="237"/>
      <c r="G117" s="23"/>
      <c r="H117" s="23"/>
      <c r="I117" s="23"/>
      <c r="J117" s="116"/>
      <c r="K117" s="253"/>
      <c r="L117" s="49"/>
    </row>
    <row r="118" spans="1:12" s="45" customFormat="1" x14ac:dyDescent="0.2">
      <c r="A118" s="35" t="s">
        <v>90</v>
      </c>
      <c r="B118" s="78" t="s">
        <v>31</v>
      </c>
      <c r="C118" s="94"/>
      <c r="D118" s="248">
        <f>D119-J119</f>
        <v>-63.250069391689408</v>
      </c>
      <c r="E118" s="233"/>
      <c r="F118" s="233"/>
      <c r="G118" s="120"/>
      <c r="H118" s="120"/>
      <c r="I118" s="120"/>
      <c r="J118" s="115"/>
      <c r="K118" s="251">
        <f>-108.5+10*LOG10($C5/120)+$C21+10*LOG(MAX($C9*12*$C7/$C5,$C6))</f>
        <v>-78.512748184105064</v>
      </c>
      <c r="L118" s="117" t="s">
        <v>168</v>
      </c>
    </row>
    <row r="119" spans="1:12" s="45" customFormat="1" x14ac:dyDescent="0.2">
      <c r="A119" s="37" t="s">
        <v>91</v>
      </c>
      <c r="B119" s="78" t="s">
        <v>31</v>
      </c>
      <c r="C119" s="94"/>
      <c r="D119" s="120">
        <f>D95</f>
        <v>-57.598984656143003</v>
      </c>
      <c r="E119" s="233"/>
      <c r="F119" s="233"/>
      <c r="G119" s="120"/>
      <c r="H119" s="120"/>
      <c r="I119" s="120"/>
      <c r="J119" s="114">
        <f>J73</f>
        <v>5.6510847355464016</v>
      </c>
      <c r="K119" s="250"/>
      <c r="L119" s="49"/>
    </row>
    <row r="120" spans="1:12" s="45" customFormat="1" x14ac:dyDescent="0.2">
      <c r="A120" s="35" t="s">
        <v>92</v>
      </c>
      <c r="B120" s="78" t="s">
        <v>31</v>
      </c>
      <c r="C120" s="94"/>
      <c r="D120" s="255">
        <f>D119+J119</f>
        <v>-51.947899920596598</v>
      </c>
      <c r="E120" s="233"/>
      <c r="F120" s="233"/>
      <c r="G120" s="120"/>
      <c r="H120" s="120"/>
      <c r="I120" s="120"/>
      <c r="J120" s="115"/>
      <c r="K120" s="247">
        <v>-50</v>
      </c>
      <c r="L120" s="95" t="s">
        <v>169</v>
      </c>
    </row>
    <row r="121" spans="1:12" s="45" customFormat="1" x14ac:dyDescent="0.2">
      <c r="A121" s="64"/>
      <c r="B121" s="25"/>
      <c r="C121" s="82"/>
      <c r="D121" s="71"/>
      <c r="E121" s="237"/>
      <c r="F121" s="234"/>
      <c r="G121" s="23"/>
      <c r="H121" s="23"/>
      <c r="I121" s="23"/>
      <c r="J121" s="116"/>
      <c r="K121" s="253"/>
      <c r="L121" s="49"/>
    </row>
    <row r="122" spans="1:12" ht="13.5" thickBot="1" x14ac:dyDescent="0.25">
      <c r="A122" s="47" t="s">
        <v>11</v>
      </c>
      <c r="B122" s="48"/>
      <c r="C122" s="99"/>
      <c r="D122" s="121"/>
      <c r="E122" s="99"/>
      <c r="F122" s="99"/>
      <c r="G122" s="126"/>
      <c r="H122" s="126"/>
      <c r="I122" s="126"/>
      <c r="J122" s="111"/>
      <c r="K122" s="254"/>
      <c r="L122" s="58" t="s">
        <v>12</v>
      </c>
    </row>
  </sheetData>
  <mergeCells count="12">
    <mergeCell ref="C2:F2"/>
    <mergeCell ref="C28:F28"/>
    <mergeCell ref="C41:F41"/>
    <mergeCell ref="G41:I41"/>
    <mergeCell ref="E12:F12"/>
    <mergeCell ref="E13:F13"/>
    <mergeCell ref="C53:F53"/>
    <mergeCell ref="C81:F81"/>
    <mergeCell ref="C99:F99"/>
    <mergeCell ref="G53:I53"/>
    <mergeCell ref="H54:I54"/>
    <mergeCell ref="H42:I42"/>
  </mergeCells>
  <phoneticPr fontId="13" type="noConversion"/>
  <conditionalFormatting sqref="L122">
    <cfRule type="cellIs" dxfId="9" priority="92" stopIfTrue="1" operator="equal">
      <formula>"Yes"</formula>
    </cfRule>
    <cfRule type="cellIs" dxfId="8" priority="93" stopIfTrue="1" operator="notEqual">
      <formula>"Yes"</formula>
    </cfRule>
  </conditionalFormatting>
  <conditionalFormatting sqref="K102">
    <cfRule type="cellIs" dxfId="7" priority="94" stopIfTrue="1" operator="lessThan">
      <formula>#REF!</formula>
    </cfRule>
  </conditionalFormatting>
  <conditionalFormatting sqref="K110">
    <cfRule type="cellIs" dxfId="6" priority="23" stopIfTrue="1" operator="lessThan">
      <formula>#REF!</formula>
    </cfRule>
  </conditionalFormatting>
  <conditionalFormatting sqref="E102">
    <cfRule type="cellIs" dxfId="5" priority="5" operator="lessThan">
      <formula>$K$102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workbookViewId="0">
      <selection activeCell="D10" sqref="D10"/>
    </sheetView>
  </sheetViews>
  <sheetFormatPr defaultRowHeight="12.75" x14ac:dyDescent="0.2"/>
  <cols>
    <col min="1" max="1" width="47.28515625" customWidth="1"/>
    <col min="2" max="2" width="12.85546875" customWidth="1"/>
    <col min="11" max="11" width="10.85546875" customWidth="1"/>
    <col min="12" max="12" width="69.28515625" customWidth="1"/>
  </cols>
  <sheetData>
    <row r="1" spans="1:12" ht="13.5" thickBot="1" x14ac:dyDescent="0.25">
      <c r="A1" s="6"/>
      <c r="C1" s="6"/>
      <c r="D1" s="6"/>
      <c r="E1" s="6"/>
      <c r="F1" s="6"/>
      <c r="G1" s="6"/>
      <c r="H1" s="6"/>
      <c r="I1" s="6"/>
      <c r="J1" s="7"/>
      <c r="K1" s="7"/>
      <c r="L1" s="7"/>
    </row>
    <row r="2" spans="1:12" ht="13.5" thickBot="1" x14ac:dyDescent="0.25">
      <c r="A2" s="8" t="s">
        <v>9</v>
      </c>
      <c r="B2" s="9"/>
      <c r="C2" s="190" t="s">
        <v>58</v>
      </c>
      <c r="D2" s="191"/>
      <c r="E2" s="191"/>
      <c r="F2" s="191"/>
      <c r="G2" s="150"/>
      <c r="H2" s="151"/>
      <c r="I2" s="151"/>
      <c r="J2" s="151"/>
      <c r="K2" s="151"/>
      <c r="L2" s="12" t="s">
        <v>0</v>
      </c>
    </row>
    <row r="3" spans="1:12" x14ac:dyDescent="0.2">
      <c r="A3" s="29"/>
      <c r="B3" s="56"/>
      <c r="C3" s="101"/>
      <c r="D3" s="197" t="s">
        <v>82</v>
      </c>
      <c r="E3" s="199" t="s">
        <v>75</v>
      </c>
      <c r="F3" s="199" t="s">
        <v>70</v>
      </c>
      <c r="G3" s="125"/>
      <c r="H3" s="125"/>
      <c r="I3" s="125"/>
      <c r="J3" s="16"/>
      <c r="K3" s="16"/>
      <c r="L3" s="90"/>
    </row>
    <row r="4" spans="1:12" x14ac:dyDescent="0.2">
      <c r="A4" s="29"/>
      <c r="B4" s="188" t="s">
        <v>1</v>
      </c>
      <c r="C4" s="166"/>
      <c r="D4" s="103"/>
      <c r="E4" s="103"/>
      <c r="F4" s="103"/>
      <c r="G4" s="124"/>
      <c r="H4" s="187"/>
      <c r="I4" s="187"/>
      <c r="J4" s="16"/>
      <c r="K4" s="16"/>
      <c r="L4" s="90"/>
    </row>
    <row r="5" spans="1:12" x14ac:dyDescent="0.2">
      <c r="A5" s="84" t="s">
        <v>127</v>
      </c>
      <c r="B5" s="85" t="s">
        <v>28</v>
      </c>
      <c r="C5" s="148">
        <v>120</v>
      </c>
      <c r="D5" s="166"/>
      <c r="E5" s="79"/>
      <c r="F5" s="200"/>
      <c r="G5" s="25"/>
      <c r="H5" s="25"/>
      <c r="I5" s="25"/>
      <c r="J5" s="68"/>
      <c r="K5" s="68"/>
      <c r="L5" s="21" t="s">
        <v>176</v>
      </c>
    </row>
    <row r="6" spans="1:12" x14ac:dyDescent="0.2">
      <c r="A6" s="84" t="s">
        <v>97</v>
      </c>
      <c r="B6" s="85"/>
      <c r="C6" s="148">
        <v>240</v>
      </c>
      <c r="D6" s="166"/>
      <c r="E6" s="79"/>
      <c r="F6" s="200"/>
      <c r="G6" s="25"/>
      <c r="H6" s="25"/>
      <c r="I6" s="25"/>
      <c r="J6" s="68"/>
      <c r="K6" s="68"/>
      <c r="L6" s="21" t="s">
        <v>98</v>
      </c>
    </row>
    <row r="7" spans="1:12" x14ac:dyDescent="0.2">
      <c r="A7" s="13" t="s">
        <v>42</v>
      </c>
      <c r="B7" s="86" t="s">
        <v>43</v>
      </c>
      <c r="C7" s="148">
        <v>120</v>
      </c>
      <c r="D7" s="166"/>
      <c r="E7" s="200"/>
      <c r="F7" s="200"/>
      <c r="G7" s="25"/>
      <c r="H7" s="25"/>
      <c r="I7" s="25"/>
      <c r="J7" s="68"/>
      <c r="K7" s="68"/>
      <c r="L7" s="21" t="s">
        <v>176</v>
      </c>
    </row>
    <row r="8" spans="1:12" x14ac:dyDescent="0.2">
      <c r="A8" s="84" t="s">
        <v>29</v>
      </c>
      <c r="B8" s="86" t="s">
        <v>30</v>
      </c>
      <c r="C8" s="96">
        <v>100</v>
      </c>
      <c r="D8" s="166"/>
      <c r="E8" s="200"/>
      <c r="F8" s="82"/>
      <c r="G8" s="25"/>
      <c r="H8" s="25"/>
      <c r="I8" s="25"/>
      <c r="J8" s="68"/>
      <c r="K8" s="68"/>
      <c r="L8" s="21" t="s">
        <v>176</v>
      </c>
    </row>
    <row r="9" spans="1:12" x14ac:dyDescent="0.2">
      <c r="A9" s="18" t="s">
        <v>81</v>
      </c>
      <c r="B9" s="86"/>
      <c r="C9" s="148">
        <v>66</v>
      </c>
      <c r="D9" s="166"/>
      <c r="E9" s="200"/>
      <c r="F9" s="82"/>
      <c r="G9" s="25"/>
      <c r="H9" s="25"/>
      <c r="I9" s="25"/>
      <c r="J9" s="68"/>
      <c r="K9" s="68"/>
      <c r="L9" s="21" t="s">
        <v>178</v>
      </c>
    </row>
    <row r="10" spans="1:12" x14ac:dyDescent="0.2">
      <c r="A10" s="18" t="s">
        <v>83</v>
      </c>
      <c r="B10" s="86" t="s">
        <v>84</v>
      </c>
      <c r="C10" s="79"/>
      <c r="D10" s="96">
        <v>-98</v>
      </c>
      <c r="E10" s="200"/>
      <c r="F10" s="82"/>
      <c r="G10" s="25"/>
      <c r="H10" s="25"/>
      <c r="I10" s="25"/>
      <c r="J10" s="68"/>
      <c r="K10" s="68"/>
      <c r="L10" s="21" t="s">
        <v>178</v>
      </c>
    </row>
    <row r="11" spans="1:12" ht="13.5" thickBot="1" x14ac:dyDescent="0.25">
      <c r="A11" s="13" t="s">
        <v>116</v>
      </c>
      <c r="B11" s="19" t="s">
        <v>72</v>
      </c>
      <c r="C11" s="79"/>
      <c r="D11" s="166"/>
      <c r="E11" s="238">
        <v>-2</v>
      </c>
      <c r="F11" s="238">
        <v>-10</v>
      </c>
      <c r="G11" s="22"/>
      <c r="H11" s="25"/>
      <c r="I11" s="25"/>
      <c r="J11" s="20"/>
      <c r="K11" s="20"/>
      <c r="L11" s="21" t="s">
        <v>178</v>
      </c>
    </row>
    <row r="12" spans="1:12" ht="13.5" thickBot="1" x14ac:dyDescent="0.25">
      <c r="A12" s="18" t="s">
        <v>44</v>
      </c>
      <c r="B12" s="19"/>
      <c r="C12" s="79"/>
      <c r="D12" s="166"/>
      <c r="E12" s="201">
        <v>0</v>
      </c>
      <c r="F12" s="193"/>
      <c r="G12" s="22"/>
      <c r="H12" s="25"/>
      <c r="I12" s="25"/>
      <c r="J12" s="20"/>
      <c r="K12" s="20"/>
      <c r="L12" s="21" t="s">
        <v>178</v>
      </c>
    </row>
    <row r="13" spans="1:12" ht="13.5" thickBot="1" x14ac:dyDescent="0.25">
      <c r="A13" s="18" t="s">
        <v>45</v>
      </c>
      <c r="B13" s="19"/>
      <c r="C13" s="79"/>
      <c r="D13" s="166"/>
      <c r="E13" s="201">
        <v>1</v>
      </c>
      <c r="F13" s="193"/>
      <c r="G13" s="22"/>
      <c r="H13" s="25"/>
      <c r="I13" s="25"/>
      <c r="J13" s="20"/>
      <c r="K13" s="20"/>
      <c r="L13" s="21" t="s">
        <v>178</v>
      </c>
    </row>
    <row r="14" spans="1:12" x14ac:dyDescent="0.2">
      <c r="A14" s="18" t="s">
        <v>46</v>
      </c>
      <c r="B14" s="19" t="s">
        <v>52</v>
      </c>
      <c r="C14" s="96">
        <v>-1</v>
      </c>
      <c r="D14" s="166"/>
      <c r="E14" s="17"/>
      <c r="F14" s="194"/>
      <c r="G14" s="22"/>
      <c r="H14" s="25"/>
      <c r="I14" s="144"/>
      <c r="J14" s="20"/>
      <c r="K14" s="20"/>
      <c r="L14" s="21" t="s">
        <v>55</v>
      </c>
    </row>
    <row r="15" spans="1:12" x14ac:dyDescent="0.2">
      <c r="A15" s="18" t="s">
        <v>53</v>
      </c>
      <c r="B15" s="19"/>
      <c r="C15" s="148">
        <v>66</v>
      </c>
      <c r="D15" s="166"/>
      <c r="E15" s="17"/>
      <c r="F15" s="195"/>
      <c r="G15" s="22"/>
      <c r="H15" s="25"/>
      <c r="I15" s="142"/>
      <c r="J15" s="20"/>
      <c r="K15" s="20"/>
      <c r="L15" s="21" t="s">
        <v>56</v>
      </c>
    </row>
    <row r="16" spans="1:12" x14ac:dyDescent="0.2">
      <c r="A16" s="18" t="s">
        <v>47</v>
      </c>
      <c r="B16" s="19" t="s">
        <v>54</v>
      </c>
      <c r="C16" s="148">
        <v>120</v>
      </c>
      <c r="D16" s="166"/>
      <c r="E16" s="17"/>
      <c r="F16" s="195"/>
      <c r="G16" s="22"/>
      <c r="H16" s="25"/>
      <c r="I16" s="142"/>
      <c r="J16" s="20"/>
      <c r="K16" s="20"/>
      <c r="L16" s="21" t="s">
        <v>57</v>
      </c>
    </row>
    <row r="17" spans="1:12" x14ac:dyDescent="0.2">
      <c r="A17" s="18" t="s">
        <v>48</v>
      </c>
      <c r="B17" s="19" t="s">
        <v>71</v>
      </c>
      <c r="C17" s="96">
        <v>-81.7</v>
      </c>
      <c r="D17" s="166"/>
      <c r="E17" s="17"/>
      <c r="F17" s="195"/>
      <c r="G17" s="22"/>
      <c r="H17" s="25"/>
      <c r="I17" s="144"/>
      <c r="J17" s="20"/>
      <c r="K17" s="20"/>
      <c r="L17" s="178" t="s">
        <v>128</v>
      </c>
    </row>
    <row r="18" spans="1:12" x14ac:dyDescent="0.2">
      <c r="A18" s="167" t="s">
        <v>99</v>
      </c>
      <c r="B18" s="168" t="s">
        <v>71</v>
      </c>
      <c r="C18" s="169">
        <v>-68.900000000000006</v>
      </c>
      <c r="D18" s="166"/>
      <c r="E18" s="17"/>
      <c r="F18" s="195"/>
      <c r="G18" s="22"/>
      <c r="H18" s="17"/>
      <c r="I18" s="144"/>
      <c r="J18" s="20"/>
      <c r="K18" s="20"/>
      <c r="L18" s="179" t="s">
        <v>129</v>
      </c>
    </row>
    <row r="19" spans="1:12" x14ac:dyDescent="0.2">
      <c r="A19" s="18" t="s">
        <v>49</v>
      </c>
      <c r="B19" s="19" t="s">
        <v>72</v>
      </c>
      <c r="C19" s="96">
        <v>7</v>
      </c>
      <c r="D19" s="166"/>
      <c r="E19" s="17"/>
      <c r="F19" s="195"/>
      <c r="G19" s="22"/>
      <c r="H19" s="25"/>
      <c r="I19" s="144"/>
      <c r="J19" s="20"/>
      <c r="K19" s="20"/>
      <c r="L19" s="65" t="s">
        <v>130</v>
      </c>
    </row>
    <row r="20" spans="1:12" x14ac:dyDescent="0.2">
      <c r="A20" s="167" t="s">
        <v>50</v>
      </c>
      <c r="B20" s="168" t="s">
        <v>72</v>
      </c>
      <c r="C20" s="169">
        <v>7</v>
      </c>
      <c r="D20" s="166"/>
      <c r="E20" s="17"/>
      <c r="F20" s="195"/>
      <c r="G20" s="22"/>
      <c r="H20" s="25"/>
      <c r="I20" s="144"/>
      <c r="J20" s="20"/>
      <c r="K20" s="20"/>
      <c r="L20" s="179" t="s">
        <v>131</v>
      </c>
    </row>
    <row r="21" spans="1:12" ht="15.75" x14ac:dyDescent="0.3">
      <c r="A21" s="18" t="s">
        <v>51</v>
      </c>
      <c r="B21" s="19" t="s">
        <v>72</v>
      </c>
      <c r="C21" s="96">
        <v>1</v>
      </c>
      <c r="D21" s="166"/>
      <c r="E21" s="17"/>
      <c r="F21" s="195"/>
      <c r="G21" s="22"/>
      <c r="H21" s="25"/>
      <c r="I21" s="144"/>
      <c r="J21" s="20"/>
      <c r="K21" s="20"/>
      <c r="L21" s="178" t="s">
        <v>132</v>
      </c>
    </row>
    <row r="22" spans="1:12" ht="15.75" x14ac:dyDescent="0.3">
      <c r="A22" s="167" t="s">
        <v>96</v>
      </c>
      <c r="B22" s="168" t="s">
        <v>72</v>
      </c>
      <c r="C22" s="169">
        <v>1</v>
      </c>
      <c r="D22" s="166"/>
      <c r="E22" s="17"/>
      <c r="F22" s="195"/>
      <c r="G22" s="22"/>
      <c r="H22" s="25"/>
      <c r="I22" s="144"/>
      <c r="J22" s="20"/>
      <c r="K22" s="20"/>
      <c r="L22" s="179" t="s">
        <v>133</v>
      </c>
    </row>
    <row r="23" spans="1:12" x14ac:dyDescent="0.2">
      <c r="A23" s="13" t="s">
        <v>114</v>
      </c>
      <c r="B23" s="19" t="s">
        <v>72</v>
      </c>
      <c r="C23" s="96">
        <v>-10</v>
      </c>
      <c r="D23" s="166"/>
      <c r="E23" s="17"/>
      <c r="F23" s="195"/>
      <c r="G23" s="22"/>
      <c r="H23" s="25"/>
      <c r="I23" s="144"/>
      <c r="J23" s="20"/>
      <c r="K23" s="20"/>
      <c r="L23" s="21" t="s">
        <v>134</v>
      </c>
    </row>
    <row r="24" spans="1:12" x14ac:dyDescent="0.2">
      <c r="A24" s="13" t="s">
        <v>115</v>
      </c>
      <c r="B24" s="19" t="s">
        <v>72</v>
      </c>
      <c r="C24" s="96">
        <v>20</v>
      </c>
      <c r="D24" s="166"/>
      <c r="E24" s="17"/>
      <c r="F24" s="195"/>
      <c r="G24" s="22"/>
      <c r="H24" s="17"/>
      <c r="I24" s="144"/>
      <c r="J24" s="20"/>
      <c r="K24" s="20"/>
      <c r="L24" s="21" t="s">
        <v>134</v>
      </c>
    </row>
    <row r="25" spans="1:12" ht="13.5" thickBot="1" x14ac:dyDescent="0.25">
      <c r="A25" s="97" t="s">
        <v>177</v>
      </c>
      <c r="B25" s="98"/>
      <c r="C25" s="149"/>
      <c r="D25" s="198"/>
      <c r="E25" s="119"/>
      <c r="F25" s="196"/>
      <c r="G25" s="73"/>
      <c r="H25" s="73"/>
      <c r="I25" s="73"/>
      <c r="J25" s="75"/>
      <c r="K25" s="75"/>
      <c r="L25" s="50"/>
    </row>
    <row r="26" spans="1:12" x14ac:dyDescent="0.2">
      <c r="A26" s="6"/>
      <c r="B26" s="20"/>
      <c r="C26" s="20"/>
      <c r="D26" s="20"/>
      <c r="E26" s="17"/>
      <c r="F26" s="17"/>
      <c r="G26" s="22"/>
      <c r="H26" s="22"/>
      <c r="I26" s="22"/>
      <c r="J26" s="7"/>
      <c r="K26" s="7"/>
      <c r="L26" s="57"/>
    </row>
    <row r="27" spans="1:12" ht="13.5" thickBot="1" x14ac:dyDescent="0.25">
      <c r="A27" s="7"/>
      <c r="B27" s="17"/>
      <c r="C27" s="17"/>
      <c r="D27" s="17"/>
      <c r="E27" s="17"/>
      <c r="F27" s="17"/>
      <c r="G27" s="24"/>
      <c r="H27" s="24"/>
      <c r="I27" s="24"/>
      <c r="J27" s="17"/>
      <c r="K27" s="17"/>
      <c r="L27" s="6"/>
    </row>
    <row r="28" spans="1:12" ht="13.5" thickBot="1" x14ac:dyDescent="0.25">
      <c r="A28" s="8" t="s">
        <v>18</v>
      </c>
      <c r="B28" s="27"/>
      <c r="C28" s="190" t="s">
        <v>33</v>
      </c>
      <c r="D28" s="191"/>
      <c r="E28" s="191"/>
      <c r="F28" s="191"/>
      <c r="G28" s="151"/>
      <c r="H28" s="129"/>
      <c r="I28" s="129"/>
      <c r="J28" s="128"/>
      <c r="K28" s="128"/>
      <c r="L28" s="127"/>
    </row>
    <row r="29" spans="1:12" x14ac:dyDescent="0.2">
      <c r="A29" s="29"/>
      <c r="B29" s="19"/>
      <c r="C29" s="91"/>
      <c r="D29" s="185" t="s">
        <v>82</v>
      </c>
      <c r="E29" s="199" t="s">
        <v>75</v>
      </c>
      <c r="F29" s="199" t="s">
        <v>70</v>
      </c>
      <c r="G29" s="123"/>
      <c r="H29" s="123"/>
      <c r="I29" s="123"/>
      <c r="J29" s="28"/>
      <c r="K29" s="28"/>
      <c r="L29" s="12" t="s">
        <v>0</v>
      </c>
    </row>
    <row r="30" spans="1:12" x14ac:dyDescent="0.2">
      <c r="A30" s="34" t="s">
        <v>100</v>
      </c>
      <c r="B30" s="55" t="s">
        <v>111</v>
      </c>
      <c r="C30" s="55"/>
      <c r="D30" s="104">
        <f>10^9*10^(D10/10)*($C5/15)</f>
        <v>1.2679145539688879</v>
      </c>
      <c r="E30" s="202">
        <f>10^9*10^((D10+E11)/10)*($C5/15)</f>
        <v>0.8</v>
      </c>
      <c r="F30" s="202">
        <f>10^9*10^((D10+F11)/10)*($C5/15)</f>
        <v>0.12679145539688866</v>
      </c>
      <c r="G30" s="69"/>
      <c r="H30" s="69"/>
      <c r="I30" s="69"/>
      <c r="J30" s="30"/>
      <c r="K30" s="30"/>
      <c r="L30" s="51" t="s">
        <v>35</v>
      </c>
    </row>
    <row r="31" spans="1:12" x14ac:dyDescent="0.2">
      <c r="A31" s="107" t="s">
        <v>119</v>
      </c>
      <c r="B31" s="19" t="s">
        <v>2</v>
      </c>
      <c r="C31" s="20"/>
      <c r="D31" s="175"/>
      <c r="E31" s="236">
        <f>10*LOG10(E30/(D30+F30))</f>
        <v>-2.4139268515822403</v>
      </c>
      <c r="F31" s="236">
        <f>10*LOG10(F30/(E30+D30))</f>
        <v>-12.124426027943404</v>
      </c>
      <c r="G31" s="69"/>
      <c r="H31" s="30"/>
      <c r="I31" s="57"/>
      <c r="J31" s="6"/>
      <c r="K31" s="6"/>
      <c r="L31" s="49"/>
    </row>
    <row r="32" spans="1:12" x14ac:dyDescent="0.2">
      <c r="A32" s="34" t="s">
        <v>69</v>
      </c>
      <c r="B32" s="55" t="s">
        <v>111</v>
      </c>
      <c r="C32" s="55"/>
      <c r="D32" s="164">
        <f>10^9*($C5/$C16)*10^((IF($E12=0,$C17+IF($E13=0,0,$C19)+$C21,$C18+IF($E13=0,0,$C20)+$C22)-$C14)/10)/($C15*12)</f>
        <v>6.7807044996243931E-2</v>
      </c>
      <c r="E32" s="202"/>
      <c r="F32" s="209"/>
      <c r="G32" s="69"/>
      <c r="H32" s="69"/>
      <c r="I32" s="69"/>
      <c r="J32" s="30"/>
      <c r="K32" s="30"/>
      <c r="L32" s="51" t="s">
        <v>62</v>
      </c>
    </row>
    <row r="33" spans="1:12" x14ac:dyDescent="0.2">
      <c r="A33" s="31" t="s">
        <v>120</v>
      </c>
      <c r="B33" s="19" t="s">
        <v>2</v>
      </c>
      <c r="C33" s="19"/>
      <c r="D33" s="87"/>
      <c r="E33" s="236">
        <f>10*LOG10(E30/(D30+D32+F30))</f>
        <v>-2.6200976428336</v>
      </c>
      <c r="F33" s="236">
        <f>10*LOG10(F30/(E30+D32+D30))</f>
        <v>-12.264546527909282</v>
      </c>
      <c r="G33" s="23"/>
      <c r="H33" s="23"/>
      <c r="I33" s="23"/>
      <c r="J33" s="32"/>
      <c r="K33" s="32"/>
      <c r="L33" s="21" t="s">
        <v>136</v>
      </c>
    </row>
    <row r="34" spans="1:12" x14ac:dyDescent="0.2">
      <c r="A34" s="107" t="s">
        <v>113</v>
      </c>
      <c r="B34" s="19" t="s">
        <v>112</v>
      </c>
      <c r="C34" s="19"/>
      <c r="D34" s="87"/>
      <c r="E34" s="239">
        <f>10*LOG10(E30)-90</f>
        <v>-90.969100130080562</v>
      </c>
      <c r="F34" s="239">
        <f>10*LOG10(F30)-90</f>
        <v>-98.969100130080577</v>
      </c>
      <c r="G34" s="22"/>
      <c r="H34" s="22"/>
      <c r="I34" s="22"/>
      <c r="J34" s="26"/>
      <c r="K34" s="26"/>
      <c r="L34" s="59" t="s">
        <v>137</v>
      </c>
    </row>
    <row r="35" spans="1:12" x14ac:dyDescent="0.2">
      <c r="A35" s="143" t="s">
        <v>118</v>
      </c>
      <c r="B35" s="19" t="s">
        <v>31</v>
      </c>
      <c r="C35" s="19"/>
      <c r="D35" s="23">
        <f>10*LOG((D30+E30+F30)*10^-9)+10*LOG(MAX(C5,12*C9*C7/C5))</f>
        <v>-57.598984656143003</v>
      </c>
      <c r="E35" s="203"/>
      <c r="F35" s="210"/>
      <c r="G35" s="22"/>
      <c r="H35" s="22"/>
      <c r="I35" s="22"/>
      <c r="J35" s="26"/>
      <c r="K35" s="26"/>
      <c r="L35" s="59" t="s">
        <v>24</v>
      </c>
    </row>
    <row r="36" spans="1:12" x14ac:dyDescent="0.2">
      <c r="A36" s="130" t="s">
        <v>59</v>
      </c>
      <c r="B36" s="86" t="s">
        <v>61</v>
      </c>
      <c r="C36" s="176">
        <f>(C17-C18)/2</f>
        <v>-6.3999999999999986</v>
      </c>
      <c r="D36" s="165"/>
      <c r="E36" s="203"/>
      <c r="F36" s="203"/>
      <c r="G36" s="22"/>
      <c r="H36" s="22"/>
      <c r="I36" s="22"/>
      <c r="J36" s="26"/>
      <c r="K36" s="26"/>
      <c r="L36" s="59" t="s">
        <v>63</v>
      </c>
    </row>
    <row r="37" spans="1:12" x14ac:dyDescent="0.2">
      <c r="A37" s="143" t="s">
        <v>60</v>
      </c>
      <c r="B37" s="19" t="s">
        <v>52</v>
      </c>
      <c r="C37" s="145">
        <f>(C23+C24)/2</f>
        <v>5</v>
      </c>
      <c r="D37" s="165"/>
      <c r="E37" s="203"/>
      <c r="F37" s="203"/>
      <c r="G37" s="22"/>
      <c r="H37" s="22"/>
      <c r="I37" s="22"/>
      <c r="J37" s="26"/>
      <c r="K37" s="26"/>
      <c r="L37" s="59" t="s">
        <v>64</v>
      </c>
    </row>
    <row r="38" spans="1:12" ht="13.5" thickBot="1" x14ac:dyDescent="0.25">
      <c r="A38" s="204" t="s">
        <v>117</v>
      </c>
      <c r="B38" s="77" t="s">
        <v>112</v>
      </c>
      <c r="C38" s="205"/>
      <c r="D38" s="206"/>
      <c r="E38" s="240">
        <f>E34+IF($E12=0,0,$C36)+$C37</f>
        <v>-85.969100130080562</v>
      </c>
      <c r="F38" s="240">
        <f>F34+IF($F12=0,0,$C36)+$C37</f>
        <v>-93.969100130080577</v>
      </c>
      <c r="G38" s="73"/>
      <c r="H38" s="73"/>
      <c r="I38" s="73"/>
      <c r="J38" s="207"/>
      <c r="K38" s="207"/>
      <c r="L38" s="208" t="s">
        <v>65</v>
      </c>
    </row>
    <row r="39" spans="1:12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13.5" thickBot="1" x14ac:dyDescent="0.25">
      <c r="A40" s="7"/>
      <c r="B40" s="17"/>
      <c r="C40" s="17"/>
      <c r="D40" s="17"/>
      <c r="E40" s="17"/>
      <c r="F40" s="17"/>
      <c r="G40" s="33"/>
      <c r="H40" s="33"/>
      <c r="I40" s="33"/>
      <c r="J40" s="17"/>
      <c r="K40" s="17"/>
      <c r="L40" s="6"/>
    </row>
    <row r="41" spans="1:12" ht="13.5" thickBot="1" x14ac:dyDescent="0.25">
      <c r="A41" s="8" t="s">
        <v>19</v>
      </c>
      <c r="B41" s="27"/>
      <c r="C41" s="190" t="s">
        <v>33</v>
      </c>
      <c r="D41" s="191"/>
      <c r="E41" s="191"/>
      <c r="F41" s="191"/>
      <c r="G41" s="190" t="s">
        <v>37</v>
      </c>
      <c r="H41" s="191"/>
      <c r="I41" s="191"/>
      <c r="J41" s="106"/>
      <c r="K41" s="11"/>
      <c r="L41" s="12" t="s">
        <v>0</v>
      </c>
    </row>
    <row r="42" spans="1:12" x14ac:dyDescent="0.2">
      <c r="A42" s="29"/>
      <c r="B42" s="19"/>
      <c r="C42" s="79"/>
      <c r="D42" s="197" t="s">
        <v>82</v>
      </c>
      <c r="E42" s="199" t="s">
        <v>75</v>
      </c>
      <c r="F42" s="199" t="s">
        <v>70</v>
      </c>
      <c r="G42" s="218"/>
      <c r="H42" s="192" t="s">
        <v>78</v>
      </c>
      <c r="I42" s="192"/>
      <c r="J42" s="18"/>
      <c r="K42" s="7"/>
      <c r="L42" s="90"/>
    </row>
    <row r="43" spans="1:12" x14ac:dyDescent="0.2">
      <c r="A43" s="34" t="s">
        <v>86</v>
      </c>
      <c r="B43" s="89" t="s">
        <v>4</v>
      </c>
      <c r="C43" s="105"/>
      <c r="D43" s="211">
        <v>5.65</v>
      </c>
      <c r="E43" s="212"/>
      <c r="F43" s="212"/>
      <c r="G43" s="215"/>
      <c r="H43" s="215"/>
      <c r="I43" s="215"/>
      <c r="J43" s="7"/>
      <c r="K43" s="7"/>
      <c r="L43" s="49" t="s">
        <v>66</v>
      </c>
    </row>
    <row r="44" spans="1:12" x14ac:dyDescent="0.2">
      <c r="A44" s="34" t="s">
        <v>138</v>
      </c>
      <c r="B44" s="89" t="s">
        <v>4</v>
      </c>
      <c r="C44" s="105"/>
      <c r="D44" s="211">
        <v>5.65</v>
      </c>
      <c r="E44" s="212"/>
      <c r="F44" s="215"/>
      <c r="G44" s="215"/>
      <c r="H44" s="215"/>
      <c r="I44" s="49"/>
      <c r="J44" s="7"/>
      <c r="K44" s="6"/>
      <c r="L44" s="49" t="s">
        <v>66</v>
      </c>
    </row>
    <row r="45" spans="1:12" x14ac:dyDescent="0.2">
      <c r="A45" s="34" t="s">
        <v>87</v>
      </c>
      <c r="B45" s="89" t="s">
        <v>4</v>
      </c>
      <c r="C45" s="105"/>
      <c r="D45" s="212"/>
      <c r="E45" s="211">
        <v>0.3</v>
      </c>
      <c r="F45" s="211">
        <v>0.3</v>
      </c>
      <c r="G45" s="215"/>
      <c r="H45" s="215"/>
      <c r="I45" s="215"/>
      <c r="J45" s="7"/>
      <c r="K45" s="7"/>
      <c r="L45" s="49" t="s">
        <v>93</v>
      </c>
    </row>
    <row r="46" spans="1:12" x14ac:dyDescent="0.2">
      <c r="A46" s="34" t="s">
        <v>139</v>
      </c>
      <c r="B46" s="89" t="s">
        <v>4</v>
      </c>
      <c r="C46" s="105"/>
      <c r="D46" s="212"/>
      <c r="E46" s="211">
        <v>0.3</v>
      </c>
      <c r="F46" s="211">
        <v>0.3</v>
      </c>
      <c r="G46" s="215"/>
      <c r="H46" s="215"/>
      <c r="I46" s="49"/>
      <c r="J46" s="7"/>
      <c r="K46" s="6"/>
      <c r="L46" s="49" t="s">
        <v>93</v>
      </c>
    </row>
    <row r="47" spans="1:12" x14ac:dyDescent="0.2">
      <c r="A47" s="130" t="s">
        <v>140</v>
      </c>
      <c r="B47" s="89" t="s">
        <v>4</v>
      </c>
      <c r="C47" s="105"/>
      <c r="D47" s="212"/>
      <c r="E47" s="215"/>
      <c r="F47" s="215"/>
      <c r="G47" s="211">
        <v>6</v>
      </c>
      <c r="H47" s="215"/>
      <c r="I47" s="215"/>
      <c r="J47" s="7"/>
      <c r="K47" s="7"/>
      <c r="L47" s="49" t="s">
        <v>142</v>
      </c>
    </row>
    <row r="48" spans="1:12" x14ac:dyDescent="0.2">
      <c r="A48" s="130" t="s">
        <v>141</v>
      </c>
      <c r="B48" s="89" t="s">
        <v>4</v>
      </c>
      <c r="C48" s="105"/>
      <c r="D48" s="212"/>
      <c r="E48" s="215"/>
      <c r="F48" s="215"/>
      <c r="G48" s="211">
        <v>7.5</v>
      </c>
      <c r="H48" s="215"/>
      <c r="I48" s="215"/>
      <c r="J48" s="7"/>
      <c r="K48" s="7"/>
      <c r="L48" s="49" t="s">
        <v>143</v>
      </c>
    </row>
    <row r="49" spans="1:12" x14ac:dyDescent="0.2">
      <c r="A49" s="170" t="s">
        <v>80</v>
      </c>
      <c r="B49" s="171" t="s">
        <v>68</v>
      </c>
      <c r="C49" s="172"/>
      <c r="D49" s="213"/>
      <c r="E49" s="216"/>
      <c r="F49" s="216"/>
      <c r="G49" s="216"/>
      <c r="H49" s="216">
        <f>-$C36</f>
        <v>6.3999999999999986</v>
      </c>
      <c r="I49" s="215"/>
      <c r="J49" s="70"/>
      <c r="K49" s="70"/>
      <c r="L49" s="49" t="s">
        <v>94</v>
      </c>
    </row>
    <row r="50" spans="1:12" ht="13.5" thickBot="1" x14ac:dyDescent="0.25">
      <c r="A50" s="75" t="s">
        <v>67</v>
      </c>
      <c r="B50" s="146" t="s">
        <v>68</v>
      </c>
      <c r="C50" s="67"/>
      <c r="D50" s="214"/>
      <c r="E50" s="217"/>
      <c r="F50" s="217"/>
      <c r="G50" s="217"/>
      <c r="H50" s="217"/>
      <c r="I50" s="217">
        <f>($C24-$C23)/2</f>
        <v>15</v>
      </c>
      <c r="J50" s="108"/>
      <c r="K50" s="72"/>
      <c r="L50" s="67" t="s">
        <v>95</v>
      </c>
    </row>
    <row r="51" spans="1:12" x14ac:dyDescent="0.2">
      <c r="A51" s="6"/>
      <c r="B51" s="6"/>
      <c r="C51" s="6"/>
      <c r="D51" s="6"/>
      <c r="E51" s="70"/>
      <c r="F51" s="70"/>
      <c r="G51" s="70"/>
      <c r="H51" s="70"/>
      <c r="I51" s="70"/>
      <c r="J51" s="70"/>
      <c r="K51" s="70"/>
      <c r="L51" s="6"/>
    </row>
    <row r="52" spans="1:12" ht="13.5" thickBot="1" x14ac:dyDescent="0.25">
      <c r="A52" s="62"/>
      <c r="B52" s="17"/>
      <c r="C52" s="17"/>
      <c r="D52" s="17"/>
      <c r="E52" s="17"/>
      <c r="F52" s="17"/>
      <c r="G52" s="20"/>
      <c r="H52" s="20"/>
      <c r="I52" s="20"/>
      <c r="J52" s="20"/>
      <c r="K52" s="20"/>
      <c r="L52" s="6"/>
    </row>
    <row r="53" spans="1:12" ht="13.5" thickBot="1" x14ac:dyDescent="0.25">
      <c r="A53" s="8" t="s">
        <v>20</v>
      </c>
      <c r="B53" s="10"/>
      <c r="C53" s="190" t="s">
        <v>33</v>
      </c>
      <c r="D53" s="191"/>
      <c r="E53" s="191"/>
      <c r="F53" s="191"/>
      <c r="G53" s="190" t="s">
        <v>37</v>
      </c>
      <c r="H53" s="191"/>
      <c r="I53" s="191"/>
      <c r="J53" s="189" t="s">
        <v>16</v>
      </c>
      <c r="K53" s="132"/>
      <c r="L53" s="113" t="s">
        <v>0</v>
      </c>
    </row>
    <row r="54" spans="1:12" x14ac:dyDescent="0.2">
      <c r="A54" s="29"/>
      <c r="B54" s="17"/>
      <c r="C54" s="79"/>
      <c r="D54" s="185" t="s">
        <v>82</v>
      </c>
      <c r="E54" s="199" t="s">
        <v>75</v>
      </c>
      <c r="F54" s="187" t="s">
        <v>70</v>
      </c>
      <c r="G54" s="218"/>
      <c r="H54" s="192" t="s">
        <v>78</v>
      </c>
      <c r="I54" s="192"/>
      <c r="J54" s="88"/>
      <c r="K54" s="15"/>
      <c r="L54" s="188"/>
    </row>
    <row r="55" spans="1:12" x14ac:dyDescent="0.2">
      <c r="A55" s="29"/>
      <c r="B55" s="17"/>
      <c r="C55" s="79"/>
      <c r="D55" s="17"/>
      <c r="E55" s="225"/>
      <c r="F55" s="187"/>
      <c r="G55" s="103"/>
      <c r="H55" s="225"/>
      <c r="I55" s="124"/>
      <c r="J55" s="186"/>
      <c r="K55" s="133"/>
      <c r="L55" s="188"/>
    </row>
    <row r="56" spans="1:12" x14ac:dyDescent="0.2">
      <c r="A56" s="35" t="s">
        <v>101</v>
      </c>
      <c r="B56" s="36" t="s">
        <v>3</v>
      </c>
      <c r="C56" s="92"/>
      <c r="D56" s="158">
        <v>0</v>
      </c>
      <c r="E56" s="220">
        <v>1</v>
      </c>
      <c r="F56" s="158">
        <f>F30/(F30+D30+D32)</f>
        <v>8.6694238399258453E-2</v>
      </c>
      <c r="G56" s="220"/>
      <c r="H56" s="220"/>
      <c r="I56" s="158"/>
      <c r="J56" s="219"/>
      <c r="K56" s="133"/>
      <c r="L56" s="112" t="s">
        <v>36</v>
      </c>
    </row>
    <row r="57" spans="1:12" x14ac:dyDescent="0.2">
      <c r="A57" s="37" t="s">
        <v>102</v>
      </c>
      <c r="B57" s="36" t="s">
        <v>2</v>
      </c>
      <c r="C57" s="92"/>
      <c r="D57" s="158">
        <f>D56*D44</f>
        <v>0</v>
      </c>
      <c r="E57" s="220">
        <f>E46*E56</f>
        <v>0.3</v>
      </c>
      <c r="F57" s="158">
        <f>F56*F46</f>
        <v>2.6008271519777536E-2</v>
      </c>
      <c r="G57" s="220"/>
      <c r="H57" s="220"/>
      <c r="I57" s="158"/>
      <c r="J57" s="114">
        <f>SQRT(SUMSQ(D57,E57,F57))</f>
        <v>0.30112527324594734</v>
      </c>
      <c r="K57" s="133"/>
      <c r="L57" s="66" t="s">
        <v>144</v>
      </c>
    </row>
    <row r="58" spans="1:12" x14ac:dyDescent="0.2">
      <c r="A58" s="29"/>
      <c r="B58" s="17"/>
      <c r="C58" s="79"/>
      <c r="D58" s="180"/>
      <c r="E58" s="226"/>
      <c r="F58" s="160"/>
      <c r="G58" s="221"/>
      <c r="H58" s="226"/>
      <c r="I58" s="159"/>
      <c r="J58" s="186"/>
      <c r="K58" s="133"/>
      <c r="L58" s="188"/>
    </row>
    <row r="59" spans="1:12" x14ac:dyDescent="0.2">
      <c r="A59" s="29"/>
      <c r="B59" s="17"/>
      <c r="C59" s="79"/>
      <c r="D59" s="180"/>
      <c r="E59" s="226"/>
      <c r="F59" s="160"/>
      <c r="G59" s="221"/>
      <c r="H59" s="226"/>
      <c r="I59" s="159"/>
      <c r="J59" s="186"/>
      <c r="K59" s="133"/>
      <c r="L59" s="188"/>
    </row>
    <row r="60" spans="1:12" x14ac:dyDescent="0.2">
      <c r="A60" s="35" t="s">
        <v>103</v>
      </c>
      <c r="B60" s="36" t="s">
        <v>3</v>
      </c>
      <c r="C60" s="92"/>
      <c r="D60" s="158">
        <v>1</v>
      </c>
      <c r="E60" s="220">
        <v>1</v>
      </c>
      <c r="F60" s="158">
        <v>0</v>
      </c>
      <c r="G60" s="220"/>
      <c r="H60" s="220"/>
      <c r="I60" s="158"/>
      <c r="J60" s="219"/>
      <c r="K60" s="133"/>
      <c r="L60" s="112" t="s">
        <v>36</v>
      </c>
    </row>
    <row r="61" spans="1:12" x14ac:dyDescent="0.2">
      <c r="A61" s="37" t="s">
        <v>104</v>
      </c>
      <c r="B61" s="36" t="s">
        <v>2</v>
      </c>
      <c r="C61" s="92"/>
      <c r="D61" s="158">
        <f>D60*D44</f>
        <v>5.65</v>
      </c>
      <c r="E61" s="220">
        <f>E60*E46</f>
        <v>0.3</v>
      </c>
      <c r="F61" s="158">
        <f>F60*F46</f>
        <v>0</v>
      </c>
      <c r="G61" s="222"/>
      <c r="H61" s="220"/>
      <c r="I61" s="158"/>
      <c r="J61" s="114">
        <f>SQRT(SUMSQ(D61,E61,F61))</f>
        <v>5.6579589959631207</v>
      </c>
      <c r="K61" s="133"/>
      <c r="L61" s="66" t="s">
        <v>145</v>
      </c>
    </row>
    <row r="62" spans="1:12" x14ac:dyDescent="0.2">
      <c r="A62" s="29"/>
      <c r="B62" s="17"/>
      <c r="C62" s="79"/>
      <c r="D62" s="180"/>
      <c r="E62" s="226"/>
      <c r="F62" s="160"/>
      <c r="G62" s="221"/>
      <c r="H62" s="226"/>
      <c r="I62" s="159"/>
      <c r="J62" s="186"/>
      <c r="K62" s="133"/>
      <c r="L62" s="188"/>
    </row>
    <row r="63" spans="1:12" x14ac:dyDescent="0.2">
      <c r="A63" s="38"/>
      <c r="B63" s="25"/>
      <c r="C63" s="82"/>
      <c r="D63" s="161"/>
      <c r="E63" s="223"/>
      <c r="F63" s="161"/>
      <c r="G63" s="223"/>
      <c r="H63" s="223"/>
      <c r="I63" s="161"/>
      <c r="J63" s="110"/>
      <c r="K63" s="110"/>
      <c r="L63" s="66"/>
    </row>
    <row r="64" spans="1:12" x14ac:dyDescent="0.2">
      <c r="A64" s="35" t="s">
        <v>105</v>
      </c>
      <c r="B64" s="36" t="s">
        <v>3</v>
      </c>
      <c r="C64" s="92"/>
      <c r="D64" s="158">
        <v>0</v>
      </c>
      <c r="E64" s="220">
        <f>E30/(D30+D32+E30)</f>
        <v>0.37458065713604322</v>
      </c>
      <c r="F64" s="158">
        <v>1</v>
      </c>
      <c r="G64" s="220"/>
      <c r="H64" s="220"/>
      <c r="I64" s="158"/>
      <c r="J64" s="46"/>
      <c r="K64" s="43"/>
      <c r="L64" s="66" t="s">
        <v>23</v>
      </c>
    </row>
    <row r="65" spans="1:12" x14ac:dyDescent="0.2">
      <c r="A65" s="37" t="s">
        <v>106</v>
      </c>
      <c r="B65" s="36" t="s">
        <v>2</v>
      </c>
      <c r="C65" s="92"/>
      <c r="D65" s="158">
        <f>D64*D44</f>
        <v>0</v>
      </c>
      <c r="E65" s="220">
        <f>E64*E46</f>
        <v>0.11237419714081297</v>
      </c>
      <c r="F65" s="158">
        <f>F46*F64</f>
        <v>0.3</v>
      </c>
      <c r="G65" s="222"/>
      <c r="H65" s="220"/>
      <c r="I65" s="158"/>
      <c r="J65" s="114">
        <f>SQRT(SUMSQ(D65,E65,F65))</f>
        <v>0.32035598977238167</v>
      </c>
      <c r="K65" s="110"/>
      <c r="L65" s="66" t="s">
        <v>146</v>
      </c>
    </row>
    <row r="66" spans="1:12" x14ac:dyDescent="0.2">
      <c r="A66" s="38"/>
      <c r="B66" s="25"/>
      <c r="C66" s="82"/>
      <c r="D66" s="161"/>
      <c r="E66" s="223"/>
      <c r="F66" s="161"/>
      <c r="G66" s="223"/>
      <c r="H66" s="223"/>
      <c r="I66" s="161"/>
      <c r="J66" s="110"/>
      <c r="K66" s="110"/>
      <c r="L66" s="66"/>
    </row>
    <row r="67" spans="1:12" x14ac:dyDescent="0.2">
      <c r="A67" s="38"/>
      <c r="B67" s="25"/>
      <c r="C67" s="82"/>
      <c r="D67" s="161"/>
      <c r="E67" s="223"/>
      <c r="F67" s="161"/>
      <c r="G67" s="223"/>
      <c r="H67" s="223"/>
      <c r="I67" s="161"/>
      <c r="J67" s="110"/>
      <c r="K67" s="110"/>
      <c r="L67" s="66"/>
    </row>
    <row r="68" spans="1:12" x14ac:dyDescent="0.2">
      <c r="A68" s="35" t="s">
        <v>107</v>
      </c>
      <c r="B68" s="36" t="s">
        <v>3</v>
      </c>
      <c r="C68" s="92"/>
      <c r="D68" s="158">
        <v>1</v>
      </c>
      <c r="E68" s="220">
        <v>0</v>
      </c>
      <c r="F68" s="158">
        <v>1</v>
      </c>
      <c r="G68" s="220"/>
      <c r="H68" s="220"/>
      <c r="I68" s="158"/>
      <c r="J68" s="46"/>
      <c r="K68" s="43"/>
      <c r="L68" s="66" t="s">
        <v>23</v>
      </c>
    </row>
    <row r="69" spans="1:12" x14ac:dyDescent="0.2">
      <c r="A69" s="37" t="s">
        <v>108</v>
      </c>
      <c r="B69" s="36" t="s">
        <v>2</v>
      </c>
      <c r="C69" s="92"/>
      <c r="D69" s="158">
        <f>D68*D44</f>
        <v>5.65</v>
      </c>
      <c r="E69" s="220">
        <f>E46*E68</f>
        <v>0</v>
      </c>
      <c r="F69" s="158">
        <f>F46*F68</f>
        <v>0.3</v>
      </c>
      <c r="G69" s="222"/>
      <c r="H69" s="222"/>
      <c r="I69" s="158"/>
      <c r="J69" s="114">
        <f>SQRT(SUMSQ(D69,E69,F69))</f>
        <v>5.6579589959631207</v>
      </c>
      <c r="K69" s="110"/>
      <c r="L69" s="66" t="s">
        <v>147</v>
      </c>
    </row>
    <row r="70" spans="1:12" x14ac:dyDescent="0.2">
      <c r="A70" s="38"/>
      <c r="B70" s="25"/>
      <c r="C70" s="82"/>
      <c r="D70" s="161"/>
      <c r="E70" s="223"/>
      <c r="F70" s="161"/>
      <c r="G70" s="223"/>
      <c r="H70" s="223"/>
      <c r="I70" s="161"/>
      <c r="J70" s="110"/>
      <c r="K70" s="110"/>
      <c r="L70" s="66"/>
    </row>
    <row r="71" spans="1:12" x14ac:dyDescent="0.2">
      <c r="A71" s="38"/>
      <c r="B71" s="25"/>
      <c r="C71" s="82"/>
      <c r="D71" s="161"/>
      <c r="E71" s="223"/>
      <c r="F71" s="161"/>
      <c r="G71" s="223"/>
      <c r="H71" s="223"/>
      <c r="I71" s="161"/>
      <c r="J71" s="110"/>
      <c r="K71" s="110"/>
      <c r="L71" s="66"/>
    </row>
    <row r="72" spans="1:12" x14ac:dyDescent="0.2">
      <c r="A72" s="173" t="s">
        <v>109</v>
      </c>
      <c r="B72" s="36" t="s">
        <v>3</v>
      </c>
      <c r="C72" s="92"/>
      <c r="D72" s="158">
        <v>1</v>
      </c>
      <c r="E72" s="228">
        <f>E30/(D30+E30+F30)</f>
        <v>0.36451351414998096</v>
      </c>
      <c r="F72" s="227">
        <f>F30/(E30+F30+D30)</f>
        <v>5.7771498713638049E-2</v>
      </c>
      <c r="G72" s="220"/>
      <c r="H72" s="220"/>
      <c r="I72" s="158"/>
      <c r="J72" s="46"/>
      <c r="K72" s="43"/>
      <c r="L72" s="112" t="s">
        <v>36</v>
      </c>
    </row>
    <row r="73" spans="1:12" x14ac:dyDescent="0.2">
      <c r="A73" s="174" t="s">
        <v>110</v>
      </c>
      <c r="B73" s="36" t="s">
        <v>2</v>
      </c>
      <c r="C73" s="92"/>
      <c r="D73" s="158">
        <f>D72*D44</f>
        <v>5.65</v>
      </c>
      <c r="E73" s="220">
        <f>E72*E46</f>
        <v>0.10935405424499428</v>
      </c>
      <c r="F73" s="158">
        <f>F72*F46</f>
        <v>1.7331449614091415E-2</v>
      </c>
      <c r="G73" s="222"/>
      <c r="H73" s="220"/>
      <c r="I73" s="158"/>
      <c r="J73" s="114">
        <f>SQRT(SUMSQ(D73,E73,F73))</f>
        <v>5.6510847355464016</v>
      </c>
      <c r="K73" s="110"/>
      <c r="L73" s="66" t="s">
        <v>32</v>
      </c>
    </row>
    <row r="74" spans="1:12" ht="13.5" thickBot="1" x14ac:dyDescent="0.25">
      <c r="A74" s="76"/>
      <c r="B74" s="83"/>
      <c r="C74" s="93"/>
      <c r="D74" s="162"/>
      <c r="E74" s="224"/>
      <c r="F74" s="163"/>
      <c r="G74" s="224"/>
      <c r="H74" s="224"/>
      <c r="I74" s="163"/>
      <c r="J74" s="109"/>
      <c r="K74" s="109"/>
      <c r="L74" s="67"/>
    </row>
    <row r="75" spans="1:12" x14ac:dyDescent="0.2">
      <c r="A75" s="6"/>
      <c r="B75" s="25"/>
      <c r="C75" s="25"/>
      <c r="D75" s="25"/>
      <c r="E75" s="39"/>
      <c r="F75" s="39"/>
      <c r="G75" s="39"/>
      <c r="H75" s="39"/>
      <c r="I75" s="39"/>
      <c r="J75" s="40"/>
      <c r="K75" s="40"/>
      <c r="L75" s="40"/>
    </row>
    <row r="76" spans="1:12" ht="13.5" thickBot="1" x14ac:dyDescent="0.25">
      <c r="A76" s="41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 x14ac:dyDescent="0.2">
      <c r="A77" s="8" t="s">
        <v>21</v>
      </c>
      <c r="B77" s="10"/>
      <c r="C77" s="10"/>
      <c r="D77" s="10"/>
      <c r="E77" s="10"/>
      <c r="F77" s="10"/>
      <c r="G77" s="10"/>
      <c r="H77" s="10"/>
      <c r="I77" s="10"/>
      <c r="J77" s="42"/>
      <c r="K77" s="42"/>
      <c r="L77" s="12" t="s">
        <v>0</v>
      </c>
    </row>
    <row r="78" spans="1:12" ht="13.5" thickBot="1" x14ac:dyDescent="0.25">
      <c r="A78" s="80" t="s">
        <v>170</v>
      </c>
      <c r="B78" s="20"/>
      <c r="C78" s="20"/>
      <c r="D78" s="20"/>
      <c r="E78" s="20"/>
      <c r="F78" s="20"/>
      <c r="G78" s="20"/>
      <c r="H78" s="20"/>
      <c r="I78" s="20"/>
      <c r="J78" s="25"/>
      <c r="K78" s="25"/>
      <c r="L78" s="65"/>
    </row>
    <row r="79" spans="1:12" x14ac:dyDescent="0.2">
      <c r="A79" s="8"/>
      <c r="B79" s="10"/>
      <c r="C79" s="10"/>
      <c r="D79" s="10"/>
      <c r="E79" s="10"/>
      <c r="F79" s="10"/>
      <c r="G79" s="10"/>
      <c r="H79" s="10"/>
      <c r="I79" s="10"/>
      <c r="J79" s="42"/>
      <c r="K79" s="42"/>
      <c r="L79" s="53"/>
    </row>
    <row r="80" spans="1:12" ht="13.5" thickBot="1" x14ac:dyDescent="0.25">
      <c r="A80" s="134"/>
      <c r="B80" s="17"/>
      <c r="C80" s="17"/>
      <c r="D80" s="17"/>
      <c r="E80" s="17"/>
      <c r="F80" s="17"/>
      <c r="G80" s="17"/>
      <c r="H80" s="17"/>
      <c r="I80" s="17"/>
      <c r="J80" s="25"/>
      <c r="K80" s="25"/>
      <c r="L80" s="135"/>
    </row>
    <row r="81" spans="1:12" ht="13.5" thickBot="1" x14ac:dyDescent="0.25">
      <c r="A81" s="8" t="s">
        <v>22</v>
      </c>
      <c r="B81" s="9"/>
      <c r="C81" s="190" t="s">
        <v>38</v>
      </c>
      <c r="D81" s="191"/>
      <c r="E81" s="191"/>
      <c r="F81" s="191"/>
      <c r="G81" s="106"/>
      <c r="H81" s="11"/>
      <c r="I81" s="11"/>
      <c r="J81" s="136"/>
      <c r="K81" s="136"/>
      <c r="L81" s="12" t="s">
        <v>0</v>
      </c>
    </row>
    <row r="82" spans="1:12" x14ac:dyDescent="0.2">
      <c r="A82" s="29"/>
      <c r="B82" s="188"/>
      <c r="C82" s="101" t="s">
        <v>27</v>
      </c>
      <c r="D82" s="185" t="s">
        <v>82</v>
      </c>
      <c r="E82" s="199" t="s">
        <v>75</v>
      </c>
      <c r="F82" s="199" t="s">
        <v>70</v>
      </c>
      <c r="G82" s="125"/>
      <c r="H82" s="125"/>
      <c r="I82" s="125"/>
      <c r="J82" s="7"/>
      <c r="K82" s="7"/>
      <c r="L82" s="90"/>
    </row>
    <row r="83" spans="1:12" x14ac:dyDescent="0.2">
      <c r="A83" s="29"/>
      <c r="B83" s="188"/>
      <c r="C83" s="188"/>
      <c r="D83" s="186" t="s">
        <v>34</v>
      </c>
      <c r="E83" s="103" t="s">
        <v>34</v>
      </c>
      <c r="F83" s="103" t="s">
        <v>34</v>
      </c>
      <c r="G83" s="124"/>
      <c r="H83" s="124"/>
      <c r="I83" s="124"/>
      <c r="J83" s="7"/>
      <c r="K83" s="7"/>
      <c r="L83" s="90"/>
    </row>
    <row r="84" spans="1:12" x14ac:dyDescent="0.2">
      <c r="A84" s="13"/>
      <c r="B84" s="188"/>
      <c r="C84" s="188"/>
      <c r="D84" s="187"/>
      <c r="E84" s="229"/>
      <c r="F84" s="229"/>
      <c r="G84" s="16"/>
      <c r="H84" s="16"/>
      <c r="I84" s="16"/>
      <c r="J84" s="7"/>
      <c r="K84" s="7"/>
      <c r="L84" s="54"/>
    </row>
    <row r="85" spans="1:12" x14ac:dyDescent="0.2">
      <c r="A85" s="84" t="s">
        <v>88</v>
      </c>
      <c r="B85" s="86" t="s">
        <v>84</v>
      </c>
      <c r="C85" s="188"/>
      <c r="D85" s="24">
        <f>D10</f>
        <v>-98</v>
      </c>
      <c r="E85" s="229"/>
      <c r="F85" s="229"/>
      <c r="G85" s="16"/>
      <c r="H85" s="16"/>
      <c r="I85" s="16"/>
      <c r="J85" s="7"/>
      <c r="K85" s="7"/>
      <c r="L85" s="54"/>
    </row>
    <row r="86" spans="1:12" x14ac:dyDescent="0.2">
      <c r="A86" s="18" t="s">
        <v>89</v>
      </c>
      <c r="B86" s="19" t="s">
        <v>72</v>
      </c>
      <c r="C86" s="19"/>
      <c r="D86" s="17"/>
      <c r="E86" s="236">
        <f>E11</f>
        <v>-2</v>
      </c>
      <c r="F86" s="236">
        <f>F11</f>
        <v>-10</v>
      </c>
      <c r="G86" s="22"/>
      <c r="H86" s="22"/>
      <c r="I86" s="22"/>
      <c r="J86" s="7"/>
      <c r="K86" s="7"/>
      <c r="L86" s="52"/>
    </row>
    <row r="87" spans="1:12" x14ac:dyDescent="0.2">
      <c r="A87" s="18"/>
      <c r="B87" s="19"/>
      <c r="C87" s="19"/>
      <c r="D87" s="17"/>
      <c r="E87" s="231"/>
      <c r="F87" s="210"/>
      <c r="G87" s="22"/>
      <c r="H87" s="22"/>
      <c r="I87" s="22"/>
      <c r="J87" s="7"/>
      <c r="K87" s="7"/>
      <c r="L87" s="54"/>
    </row>
    <row r="88" spans="1:12" x14ac:dyDescent="0.2">
      <c r="A88" s="18" t="s">
        <v>8</v>
      </c>
      <c r="B88" s="19" t="s">
        <v>2</v>
      </c>
      <c r="C88" s="181"/>
      <c r="D88" s="118">
        <v>0</v>
      </c>
      <c r="E88" s="241">
        <v>0</v>
      </c>
      <c r="F88" s="241">
        <v>0</v>
      </c>
      <c r="G88" s="22"/>
      <c r="H88" s="22"/>
      <c r="I88" s="22"/>
      <c r="J88" s="7"/>
      <c r="K88" s="7"/>
      <c r="L88" s="21" t="s">
        <v>6</v>
      </c>
    </row>
    <row r="89" spans="1:12" x14ac:dyDescent="0.2">
      <c r="A89" s="34" t="s">
        <v>7</v>
      </c>
      <c r="B89" s="19" t="s">
        <v>2</v>
      </c>
      <c r="C89" s="81"/>
      <c r="D89" s="68">
        <f>D85+D88</f>
        <v>-98</v>
      </c>
      <c r="E89" s="81">
        <f>E86+E88</f>
        <v>-2</v>
      </c>
      <c r="F89" s="81">
        <f>F86+F88</f>
        <v>-10</v>
      </c>
      <c r="G89" s="68"/>
      <c r="H89" s="68"/>
      <c r="I89" s="68"/>
      <c r="J89" s="7"/>
      <c r="K89" s="7"/>
      <c r="L89" s="21" t="s">
        <v>10</v>
      </c>
    </row>
    <row r="90" spans="1:12" x14ac:dyDescent="0.2">
      <c r="A90" s="18"/>
      <c r="B90" s="19"/>
      <c r="C90" s="19"/>
      <c r="D90" s="17"/>
      <c r="E90" s="79"/>
      <c r="F90" s="79"/>
      <c r="G90" s="22"/>
      <c r="H90" s="22"/>
      <c r="I90" s="22"/>
      <c r="J90" s="7"/>
      <c r="K90" s="7"/>
      <c r="L90" s="54"/>
    </row>
    <row r="91" spans="1:12" x14ac:dyDescent="0.2">
      <c r="A91" s="44" t="s">
        <v>5</v>
      </c>
      <c r="B91" s="19"/>
      <c r="C91" s="19"/>
      <c r="D91" s="87"/>
      <c r="E91" s="79"/>
      <c r="F91" s="79"/>
      <c r="G91" s="22"/>
      <c r="H91" s="22"/>
      <c r="I91" s="22"/>
      <c r="J91" s="7"/>
      <c r="K91" s="7"/>
      <c r="L91" s="54"/>
    </row>
    <row r="92" spans="1:12" x14ac:dyDescent="0.2">
      <c r="A92" s="18" t="s">
        <v>79</v>
      </c>
      <c r="B92" s="55" t="s">
        <v>111</v>
      </c>
      <c r="C92" s="19"/>
      <c r="D92" s="104">
        <f>10^9*10^(D89/10)*($C5/15)</f>
        <v>1.2679145539688879</v>
      </c>
      <c r="E92" s="202">
        <f>10^9*10^((D89+E89)/10)*($C5/15)</f>
        <v>0.8</v>
      </c>
      <c r="F92" s="202">
        <f>10^9*10^((D89+F89)/10)*($C5/15)</f>
        <v>0.12679145539688866</v>
      </c>
      <c r="G92" s="69"/>
      <c r="H92" s="69"/>
      <c r="I92" s="69"/>
      <c r="J92" s="7"/>
      <c r="K92" s="7"/>
      <c r="L92" s="54"/>
    </row>
    <row r="93" spans="1:12" x14ac:dyDescent="0.2">
      <c r="A93" s="31" t="s">
        <v>148</v>
      </c>
      <c r="B93" s="19" t="s">
        <v>2</v>
      </c>
      <c r="C93" s="19"/>
      <c r="D93" s="87"/>
      <c r="E93" s="242">
        <f>10*LOG10(E92/(D32+D92+F92))</f>
        <v>-2.6200976428336</v>
      </c>
      <c r="F93" s="242">
        <f>10*LOG10(F92/(D32+D92+E92))</f>
        <v>-12.264546527909282</v>
      </c>
      <c r="G93" s="33"/>
      <c r="H93" s="33"/>
      <c r="I93" s="33"/>
      <c r="J93" s="7"/>
      <c r="K93" s="7"/>
      <c r="L93" s="21"/>
    </row>
    <row r="94" spans="1:12" x14ac:dyDescent="0.2">
      <c r="A94" s="107" t="s">
        <v>149</v>
      </c>
      <c r="B94" s="19" t="s">
        <v>112</v>
      </c>
      <c r="C94" s="19"/>
      <c r="D94" s="87"/>
      <c r="E94" s="243">
        <f>10*LOG10(E92)-90</f>
        <v>-90.969100130080562</v>
      </c>
      <c r="F94" s="243">
        <f>10*LOG10(F92)-90</f>
        <v>-98.969100130080577</v>
      </c>
      <c r="G94" s="33"/>
      <c r="H94" s="33"/>
      <c r="I94" s="33"/>
      <c r="J94" s="7"/>
      <c r="K94" s="7"/>
      <c r="L94" s="21"/>
    </row>
    <row r="95" spans="1:12" x14ac:dyDescent="0.2">
      <c r="A95" s="122" t="s">
        <v>26</v>
      </c>
      <c r="B95" s="19" t="s">
        <v>31</v>
      </c>
      <c r="C95" s="19"/>
      <c r="D95" s="244">
        <f>10*LOG((D92+E92+F92)*10^-9)+10*LOG(MAX($C9*12*$C7/$C5,$C6))</f>
        <v>-57.598984656143003</v>
      </c>
      <c r="E95" s="232"/>
      <c r="F95" s="230"/>
      <c r="G95" s="17"/>
      <c r="H95" s="17"/>
      <c r="I95" s="17"/>
      <c r="J95" s="7"/>
      <c r="K95" s="7"/>
      <c r="L95" s="21"/>
    </row>
    <row r="96" spans="1:12" ht="13.5" thickBot="1" x14ac:dyDescent="0.25">
      <c r="A96" s="182" t="s">
        <v>150</v>
      </c>
      <c r="B96" s="77" t="s">
        <v>112</v>
      </c>
      <c r="C96" s="77"/>
      <c r="D96" s="156"/>
      <c r="E96" s="245">
        <f>E94+IF($E12=0,0,$C36)+$C37</f>
        <v>-85.969100130080562</v>
      </c>
      <c r="F96" s="245">
        <f>F94+IF($E12=0,0,$C36)+$C37</f>
        <v>-93.969100130080577</v>
      </c>
      <c r="G96" s="119"/>
      <c r="H96" s="119"/>
      <c r="I96" s="119"/>
      <c r="J96" s="75"/>
      <c r="K96" s="75"/>
      <c r="L96" s="131"/>
    </row>
    <row r="97" spans="1:12" x14ac:dyDescent="0.2">
      <c r="A97" s="74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</row>
    <row r="98" spans="1:12" ht="13.5" thickBot="1" x14ac:dyDescent="0.25">
      <c r="A98" s="74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</row>
    <row r="99" spans="1:12" ht="13.5" thickBot="1" x14ac:dyDescent="0.25">
      <c r="A99" s="137" t="s">
        <v>39</v>
      </c>
      <c r="B99" s="138"/>
      <c r="C99" s="190" t="s">
        <v>38</v>
      </c>
      <c r="D99" s="191"/>
      <c r="E99" s="191"/>
      <c r="F99" s="191"/>
      <c r="G99" s="139"/>
      <c r="H99" s="63"/>
      <c r="I99" s="63"/>
      <c r="J99" s="183" t="s">
        <v>41</v>
      </c>
      <c r="K99" s="184"/>
      <c r="L99" s="140" t="s">
        <v>40</v>
      </c>
    </row>
    <row r="100" spans="1:12" x14ac:dyDescent="0.2">
      <c r="A100" s="29"/>
      <c r="B100" s="17"/>
      <c r="C100" s="91"/>
      <c r="D100" s="185" t="s">
        <v>82</v>
      </c>
      <c r="E100" s="199" t="s">
        <v>75</v>
      </c>
      <c r="F100" s="199" t="s">
        <v>70</v>
      </c>
      <c r="G100" s="125"/>
      <c r="H100" s="125"/>
      <c r="I100" s="125"/>
      <c r="J100" s="141"/>
      <c r="K100" s="249"/>
      <c r="L100" s="90"/>
    </row>
    <row r="101" spans="1:12" x14ac:dyDescent="0.2">
      <c r="A101" s="29"/>
      <c r="B101" s="17"/>
      <c r="C101" s="79"/>
      <c r="D101" s="17"/>
      <c r="E101" s="225"/>
      <c r="F101" s="103"/>
      <c r="G101" s="124"/>
      <c r="H101" s="124"/>
      <c r="I101" s="124"/>
      <c r="J101" s="186"/>
      <c r="K101" s="103"/>
      <c r="L101" s="103"/>
    </row>
    <row r="102" spans="1:12" x14ac:dyDescent="0.2">
      <c r="A102" s="35" t="s">
        <v>151</v>
      </c>
      <c r="B102" s="36" t="s">
        <v>2</v>
      </c>
      <c r="C102" s="92"/>
      <c r="D102" s="157"/>
      <c r="E102" s="248">
        <f>E103-J103</f>
        <v>-2.9212229160795475</v>
      </c>
      <c r="F102" s="233"/>
      <c r="G102" s="120"/>
      <c r="H102" s="120"/>
      <c r="I102" s="120"/>
      <c r="J102" s="46"/>
      <c r="K102" s="247">
        <v>-3</v>
      </c>
      <c r="L102" s="95" t="s">
        <v>166</v>
      </c>
    </row>
    <row r="103" spans="1:12" x14ac:dyDescent="0.2">
      <c r="A103" s="37" t="s">
        <v>152</v>
      </c>
      <c r="B103" s="36" t="s">
        <v>2</v>
      </c>
      <c r="C103" s="92"/>
      <c r="D103" s="157"/>
      <c r="E103" s="233">
        <f>E93</f>
        <v>-2.6200976428336</v>
      </c>
      <c r="F103" s="233"/>
      <c r="G103" s="120"/>
      <c r="H103" s="120"/>
      <c r="I103" s="120"/>
      <c r="J103" s="114">
        <f>J57</f>
        <v>0.30112527324594734</v>
      </c>
      <c r="K103" s="250"/>
      <c r="L103" s="103"/>
    </row>
    <row r="104" spans="1:12" x14ac:dyDescent="0.2">
      <c r="A104" s="35" t="s">
        <v>153</v>
      </c>
      <c r="B104" s="36" t="s">
        <v>2</v>
      </c>
      <c r="C104" s="92"/>
      <c r="D104" s="157"/>
      <c r="E104" s="233">
        <f>E103+J103</f>
        <v>-2.3189723695876525</v>
      </c>
      <c r="F104" s="233"/>
      <c r="G104" s="120"/>
      <c r="H104" s="120"/>
      <c r="I104" s="120"/>
      <c r="J104" s="46"/>
      <c r="K104" s="233"/>
      <c r="L104" s="152"/>
    </row>
    <row r="105" spans="1:12" x14ac:dyDescent="0.2">
      <c r="A105" s="29"/>
      <c r="B105" s="17"/>
      <c r="C105" s="79"/>
      <c r="D105" s="246"/>
      <c r="E105" s="225"/>
      <c r="F105" s="103"/>
      <c r="G105" s="124"/>
      <c r="H105" s="124"/>
      <c r="I105" s="124"/>
      <c r="J105" s="186"/>
      <c r="K105" s="103"/>
      <c r="L105" s="103"/>
    </row>
    <row r="106" spans="1:12" x14ac:dyDescent="0.2">
      <c r="A106" s="35" t="s">
        <v>158</v>
      </c>
      <c r="B106" s="78" t="s">
        <v>112</v>
      </c>
      <c r="C106" s="92"/>
      <c r="D106" s="157"/>
      <c r="E106" s="248">
        <f>E107-J107</f>
        <v>-96.62705912604369</v>
      </c>
      <c r="F106" s="233"/>
      <c r="G106" s="120"/>
      <c r="H106" s="120"/>
      <c r="I106" s="120"/>
      <c r="J106" s="115"/>
      <c r="K106" s="251">
        <f>-108.5+10*LOG10($C5/120)+$C21</f>
        <v>-107.5</v>
      </c>
      <c r="L106" s="117" t="s">
        <v>168</v>
      </c>
    </row>
    <row r="107" spans="1:12" x14ac:dyDescent="0.2">
      <c r="A107" s="37" t="s">
        <v>159</v>
      </c>
      <c r="B107" s="78" t="s">
        <v>112</v>
      </c>
      <c r="C107" s="92"/>
      <c r="D107" s="157"/>
      <c r="E107" s="233">
        <f>E94</f>
        <v>-90.969100130080562</v>
      </c>
      <c r="F107" s="233"/>
      <c r="G107" s="120"/>
      <c r="H107" s="120"/>
      <c r="I107" s="120"/>
      <c r="J107" s="114">
        <f>J61</f>
        <v>5.6579589959631207</v>
      </c>
      <c r="K107" s="250"/>
      <c r="L107" s="103"/>
    </row>
    <row r="108" spans="1:12" x14ac:dyDescent="0.2">
      <c r="A108" s="35" t="s">
        <v>160</v>
      </c>
      <c r="B108" s="78" t="s">
        <v>112</v>
      </c>
      <c r="C108" s="92"/>
      <c r="D108" s="157"/>
      <c r="E108" s="233">
        <f>E107+J107</f>
        <v>-85.311141134117435</v>
      </c>
      <c r="F108" s="233"/>
      <c r="G108" s="120"/>
      <c r="H108" s="120"/>
      <c r="I108" s="120"/>
      <c r="J108" s="115"/>
      <c r="K108" s="233"/>
      <c r="L108" s="152"/>
    </row>
    <row r="109" spans="1:12" x14ac:dyDescent="0.2">
      <c r="A109" s="29"/>
      <c r="B109" s="17"/>
      <c r="C109" s="79"/>
      <c r="D109" s="246"/>
      <c r="E109" s="82"/>
      <c r="F109" s="82"/>
      <c r="G109" s="25"/>
      <c r="H109" s="25"/>
      <c r="I109" s="25"/>
      <c r="J109" s="15"/>
      <c r="K109" s="229"/>
      <c r="L109" s="49"/>
    </row>
    <row r="110" spans="1:12" x14ac:dyDescent="0.2">
      <c r="A110" s="35" t="s">
        <v>161</v>
      </c>
      <c r="B110" s="36" t="s">
        <v>2</v>
      </c>
      <c r="C110" s="92"/>
      <c r="D110" s="157"/>
      <c r="E110" s="235"/>
      <c r="F110" s="248">
        <f>F111-J111</f>
        <v>-12.584902517681664</v>
      </c>
      <c r="G110" s="120"/>
      <c r="H110" s="120"/>
      <c r="I110" s="120"/>
      <c r="J110" s="115"/>
      <c r="K110" s="247">
        <v>-13</v>
      </c>
      <c r="L110" s="95" t="s">
        <v>166</v>
      </c>
    </row>
    <row r="111" spans="1:12" x14ac:dyDescent="0.2">
      <c r="A111" s="37" t="s">
        <v>162</v>
      </c>
      <c r="B111" s="36" t="s">
        <v>2</v>
      </c>
      <c r="C111" s="92"/>
      <c r="D111" s="157"/>
      <c r="E111" s="235"/>
      <c r="F111" s="233">
        <f>F93</f>
        <v>-12.264546527909282</v>
      </c>
      <c r="G111" s="120"/>
      <c r="H111" s="120"/>
      <c r="I111" s="120"/>
      <c r="J111" s="114">
        <f>J65</f>
        <v>0.32035598977238167</v>
      </c>
      <c r="K111" s="250"/>
      <c r="L111" s="49"/>
    </row>
    <row r="112" spans="1:12" x14ac:dyDescent="0.2">
      <c r="A112" s="35" t="s">
        <v>165</v>
      </c>
      <c r="B112" s="36" t="s">
        <v>2</v>
      </c>
      <c r="C112" s="92"/>
      <c r="D112" s="157"/>
      <c r="E112" s="235"/>
      <c r="F112" s="233">
        <f>F111+J111</f>
        <v>-11.944190538136899</v>
      </c>
      <c r="G112" s="120"/>
      <c r="H112" s="120"/>
      <c r="I112" s="120"/>
      <c r="J112" s="115"/>
      <c r="K112" s="252"/>
      <c r="L112" s="49"/>
    </row>
    <row r="113" spans="1:12" x14ac:dyDescent="0.2">
      <c r="A113" s="64"/>
      <c r="B113" s="25"/>
      <c r="C113" s="82"/>
      <c r="D113" s="71"/>
      <c r="E113" s="236"/>
      <c r="F113" s="236"/>
      <c r="G113" s="23"/>
      <c r="H113" s="23"/>
      <c r="I113" s="23"/>
      <c r="J113" s="43"/>
      <c r="K113" s="236"/>
      <c r="L113" s="21"/>
    </row>
    <row r="114" spans="1:12" x14ac:dyDescent="0.2">
      <c r="A114" s="35" t="s">
        <v>154</v>
      </c>
      <c r="B114" s="78" t="s">
        <v>112</v>
      </c>
      <c r="C114" s="92"/>
      <c r="D114" s="157"/>
      <c r="E114" s="233"/>
      <c r="F114" s="248">
        <f>F115-J115</f>
        <v>-104.62705912604369</v>
      </c>
      <c r="G114" s="120"/>
      <c r="H114" s="120"/>
      <c r="I114" s="120"/>
      <c r="J114" s="46"/>
      <c r="K114" s="251">
        <f>-108.5+10*LOG10($C5/120)+$C21</f>
        <v>-107.5</v>
      </c>
      <c r="L114" s="117" t="s">
        <v>168</v>
      </c>
    </row>
    <row r="115" spans="1:12" x14ac:dyDescent="0.2">
      <c r="A115" s="37" t="s">
        <v>163</v>
      </c>
      <c r="B115" s="78" t="s">
        <v>112</v>
      </c>
      <c r="C115" s="92"/>
      <c r="D115" s="157"/>
      <c r="E115" s="233"/>
      <c r="F115" s="233">
        <f>F94</f>
        <v>-98.969100130080577</v>
      </c>
      <c r="G115" s="120"/>
      <c r="H115" s="120"/>
      <c r="I115" s="120"/>
      <c r="J115" s="114">
        <f>J69</f>
        <v>5.6579589959631207</v>
      </c>
      <c r="K115" s="250"/>
      <c r="L115" s="21"/>
    </row>
    <row r="116" spans="1:12" x14ac:dyDescent="0.2">
      <c r="A116" s="35" t="s">
        <v>164</v>
      </c>
      <c r="B116" s="78" t="s">
        <v>112</v>
      </c>
      <c r="C116" s="92"/>
      <c r="D116" s="157"/>
      <c r="E116" s="233"/>
      <c r="F116" s="233">
        <f>F115+J115</f>
        <v>-93.311141134117463</v>
      </c>
      <c r="G116" s="120"/>
      <c r="H116" s="120"/>
      <c r="I116" s="120"/>
      <c r="J116" s="46"/>
      <c r="K116" s="233"/>
      <c r="L116" s="49"/>
    </row>
    <row r="117" spans="1:12" x14ac:dyDescent="0.2">
      <c r="A117" s="64"/>
      <c r="B117" s="25"/>
      <c r="C117" s="82"/>
      <c r="D117" s="71"/>
      <c r="E117" s="237"/>
      <c r="F117" s="237"/>
      <c r="G117" s="23"/>
      <c r="H117" s="23"/>
      <c r="I117" s="23"/>
      <c r="J117" s="116"/>
      <c r="K117" s="253"/>
      <c r="L117" s="49"/>
    </row>
    <row r="118" spans="1:12" x14ac:dyDescent="0.2">
      <c r="A118" s="35" t="s">
        <v>90</v>
      </c>
      <c r="B118" s="78" t="s">
        <v>31</v>
      </c>
      <c r="C118" s="94"/>
      <c r="D118" s="248">
        <f>D119-J119</f>
        <v>-63.250069391689408</v>
      </c>
      <c r="E118" s="233"/>
      <c r="F118" s="233"/>
      <c r="G118" s="120"/>
      <c r="H118" s="120"/>
      <c r="I118" s="120"/>
      <c r="J118" s="115"/>
      <c r="K118" s="251">
        <f>-108.5+10*LOG10($C5/120)+$C21+10*LOG(MAX($C9*12*$C7/$C5,$C6))</f>
        <v>-78.512748184105064</v>
      </c>
      <c r="L118" s="117" t="s">
        <v>168</v>
      </c>
    </row>
    <row r="119" spans="1:12" x14ac:dyDescent="0.2">
      <c r="A119" s="37" t="s">
        <v>91</v>
      </c>
      <c r="B119" s="78" t="s">
        <v>31</v>
      </c>
      <c r="C119" s="94"/>
      <c r="D119" s="120">
        <f>D95</f>
        <v>-57.598984656143003</v>
      </c>
      <c r="E119" s="233"/>
      <c r="F119" s="233"/>
      <c r="G119" s="120"/>
      <c r="H119" s="120"/>
      <c r="I119" s="120"/>
      <c r="J119" s="114">
        <f>J73</f>
        <v>5.6510847355464016</v>
      </c>
      <c r="K119" s="250"/>
      <c r="L119" s="49"/>
    </row>
    <row r="120" spans="1:12" x14ac:dyDescent="0.2">
      <c r="A120" s="35" t="s">
        <v>92</v>
      </c>
      <c r="B120" s="78" t="s">
        <v>31</v>
      </c>
      <c r="C120" s="94"/>
      <c r="D120" s="255">
        <f>D119+J119</f>
        <v>-51.947899920596598</v>
      </c>
      <c r="E120" s="233"/>
      <c r="F120" s="233"/>
      <c r="G120" s="120"/>
      <c r="H120" s="120"/>
      <c r="I120" s="120"/>
      <c r="J120" s="115"/>
      <c r="K120" s="247">
        <v>-50</v>
      </c>
      <c r="L120" s="95" t="s">
        <v>169</v>
      </c>
    </row>
    <row r="121" spans="1:12" x14ac:dyDescent="0.2">
      <c r="A121" s="64"/>
      <c r="B121" s="25"/>
      <c r="C121" s="82"/>
      <c r="D121" s="71"/>
      <c r="E121" s="237"/>
      <c r="F121" s="234"/>
      <c r="G121" s="23"/>
      <c r="H121" s="23"/>
      <c r="I121" s="23"/>
      <c r="J121" s="116"/>
      <c r="K121" s="253"/>
      <c r="L121" s="49"/>
    </row>
    <row r="122" spans="1:12" ht="13.5" thickBot="1" x14ac:dyDescent="0.25">
      <c r="A122" s="47" t="s">
        <v>11</v>
      </c>
      <c r="B122" s="48"/>
      <c r="C122" s="99"/>
      <c r="D122" s="121"/>
      <c r="E122" s="99"/>
      <c r="F122" s="99"/>
      <c r="G122" s="126"/>
      <c r="H122" s="126"/>
      <c r="I122" s="126"/>
      <c r="J122" s="111"/>
      <c r="K122" s="254"/>
      <c r="L122" s="58" t="s">
        <v>12</v>
      </c>
    </row>
  </sheetData>
  <mergeCells count="12">
    <mergeCell ref="H42:I42"/>
    <mergeCell ref="C53:F53"/>
    <mergeCell ref="G53:I53"/>
    <mergeCell ref="H54:I54"/>
    <mergeCell ref="C81:F81"/>
    <mergeCell ref="C99:F99"/>
    <mergeCell ref="C2:F2"/>
    <mergeCell ref="E12:F12"/>
    <mergeCell ref="E13:F13"/>
    <mergeCell ref="C28:F28"/>
    <mergeCell ref="C41:F41"/>
    <mergeCell ref="G41:I41"/>
  </mergeCells>
  <phoneticPr fontId="13" type="noConversion"/>
  <conditionalFormatting sqref="L122">
    <cfRule type="cellIs" dxfId="4" priority="3" stopIfTrue="1" operator="equal">
      <formula>"Yes"</formula>
    </cfRule>
    <cfRule type="cellIs" dxfId="3" priority="4" stopIfTrue="1" operator="notEqual">
      <formula>"Yes"</formula>
    </cfRule>
  </conditionalFormatting>
  <conditionalFormatting sqref="K102">
    <cfRule type="cellIs" dxfId="2" priority="5" stopIfTrue="1" operator="lessThan">
      <formula>#REF!</formula>
    </cfRule>
  </conditionalFormatting>
  <conditionalFormatting sqref="K110">
    <cfRule type="cellIs" dxfId="1" priority="2" stopIfTrue="1" operator="lessThan">
      <formula>#REF!</formula>
    </cfRule>
  </conditionalFormatting>
  <conditionalFormatting sqref="E102">
    <cfRule type="cellIs" dxfId="0" priority="1" operator="lessThan">
      <formula>$K$102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15.2.3 Test 1 PC3</vt:lpstr>
      <vt:lpstr>15.2.3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2022-09-16T05:49:55Z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